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EOTECH\Temporary\114190 Wall Design\"/>
    </mc:Choice>
  </mc:AlternateContent>
  <xr:revisionPtr revIDLastSave="0" documentId="13_ncr:1_{05B1804C-7C63-40F4-9CD0-125BACE1040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1 Cost Estimate - Wall" sheetId="4" r:id="rId1"/>
    <sheet name="Drilled Shaft Wall Estimate" sheetId="3" r:id="rId2"/>
    <sheet name="C1 Cost Estimate - Earthwork" sheetId="5" r:id="rId3"/>
    <sheet name="Project Item Bids" sheetId="2" r:id="rId4"/>
    <sheet name="Trees, Etc." sheetId="7" r:id="rId5"/>
    <sheet name="Other Wall Items" sheetId="8" r:id="rId6"/>
    <sheet name="Rock Cut Estimates" sheetId="9" r:id="rId7"/>
  </sheets>
  <definedNames>
    <definedName name="_xlnm.Print_Area" localSheetId="2">'C1 Cost Estimate - Earthwork'!$A$1:$L$55</definedName>
    <definedName name="_xlnm.Print_Area" localSheetId="0">'C1 Cost Estimate - Wall'!$A$1:$K$55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4" i="3" l="1"/>
  <c r="B25" i="3"/>
  <c r="Q24" i="3"/>
  <c r="Q25" i="3"/>
  <c r="P24" i="3"/>
  <c r="P25" i="3"/>
  <c r="O24" i="3"/>
  <c r="O25" i="3"/>
  <c r="N24" i="3"/>
  <c r="N25" i="3"/>
  <c r="M24" i="3"/>
  <c r="M25" i="3"/>
  <c r="L24" i="3"/>
  <c r="L25" i="3"/>
  <c r="I24" i="3"/>
  <c r="I25" i="3"/>
  <c r="G24" i="3"/>
  <c r="G25" i="3"/>
  <c r="E24" i="3"/>
  <c r="E25" i="3"/>
  <c r="D24" i="3"/>
  <c r="D25" i="3"/>
  <c r="P11" i="3"/>
  <c r="P12" i="3"/>
  <c r="J11" i="3"/>
  <c r="J12" i="3"/>
  <c r="G11" i="3"/>
  <c r="G12" i="3"/>
  <c r="AP3" i="2"/>
  <c r="AN133" i="2" s="1"/>
  <c r="BV133" i="2"/>
  <c r="BT133" i="2"/>
  <c r="BP133" i="2"/>
  <c r="BL133" i="2"/>
  <c r="BH133" i="2"/>
  <c r="BD133" i="2"/>
  <c r="AZ133" i="2"/>
  <c r="X133" i="2"/>
  <c r="AB133" i="2"/>
  <c r="AF133" i="2"/>
  <c r="AJ133" i="2"/>
  <c r="AV133" i="2"/>
  <c r="AR133" i="2"/>
  <c r="AT4" i="2"/>
  <c r="BB12" i="2"/>
  <c r="CH133" i="2" l="1"/>
  <c r="CF133" i="2"/>
  <c r="DD27" i="2" l="1"/>
  <c r="AX27" i="2"/>
  <c r="AT27" i="2"/>
  <c r="AD27" i="2"/>
  <c r="AT22" i="2"/>
  <c r="AT23" i="2"/>
  <c r="AT24" i="2"/>
  <c r="AT25" i="2"/>
  <c r="AT26" i="2"/>
  <c r="AT28" i="2"/>
  <c r="AT29" i="2"/>
  <c r="AT30" i="2"/>
  <c r="AT31" i="2"/>
  <c r="AT32" i="2"/>
  <c r="AT33" i="2"/>
  <c r="AT34" i="2"/>
  <c r="AT35" i="2"/>
  <c r="AT36" i="2"/>
  <c r="AT37" i="2"/>
  <c r="AT38" i="2"/>
  <c r="AT39" i="2"/>
  <c r="AT40" i="2"/>
  <c r="AD15" i="2" l="1"/>
  <c r="AD16" i="2"/>
  <c r="AD17" i="2"/>
  <c r="AD18" i="2"/>
  <c r="AD19" i="2"/>
  <c r="AD20" i="2"/>
  <c r="AD22" i="2"/>
  <c r="AD23" i="2"/>
  <c r="AD24" i="2"/>
  <c r="AD25" i="2"/>
  <c r="AD26" i="2"/>
  <c r="AD28" i="2"/>
  <c r="AD29" i="2"/>
  <c r="AD30" i="2"/>
  <c r="AD31" i="2"/>
  <c r="AD32" i="2"/>
  <c r="AD33" i="2"/>
  <c r="AD34" i="2"/>
  <c r="AD35" i="2"/>
  <c r="AD36" i="2"/>
  <c r="AD37" i="2"/>
  <c r="AD38" i="2"/>
  <c r="DD15" i="2"/>
  <c r="DD16" i="2"/>
  <c r="DD17" i="2"/>
  <c r="DD19" i="2"/>
  <c r="DD22" i="2"/>
  <c r="DD24" i="2"/>
  <c r="DD25" i="2"/>
  <c r="DD26" i="2"/>
  <c r="DD28" i="2"/>
  <c r="DD29" i="2"/>
  <c r="DD30" i="2"/>
  <c r="DD31" i="2"/>
  <c r="DD32" i="2"/>
  <c r="DD33" i="2"/>
  <c r="DD34" i="2"/>
  <c r="DD35" i="2"/>
  <c r="DD36" i="2"/>
  <c r="DD37" i="2"/>
  <c r="DD38" i="2"/>
  <c r="DD39" i="2"/>
  <c r="DD40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45" i="2"/>
  <c r="AX46" i="2"/>
  <c r="AX47" i="2"/>
  <c r="AX48" i="2"/>
  <c r="AX49" i="2"/>
  <c r="AX50" i="2"/>
  <c r="AX51" i="2"/>
  <c r="F17" i="5" l="1"/>
  <c r="F15" i="5"/>
  <c r="F14" i="5"/>
  <c r="F13" i="5"/>
  <c r="K59" i="9"/>
  <c r="F11" i="5" s="1"/>
  <c r="F10" i="5"/>
  <c r="F8" i="5"/>
  <c r="F31" i="5"/>
  <c r="F28" i="5"/>
  <c r="AT41" i="2" l="1"/>
  <c r="AD44" i="2"/>
  <c r="DD44" i="2"/>
  <c r="DD45" i="2"/>
  <c r="AD43" i="2"/>
  <c r="AD39" i="2" l="1"/>
  <c r="F133" i="2"/>
  <c r="BR53" i="2"/>
  <c r="BN53" i="2"/>
  <c r="BJ53" i="2"/>
  <c r="BF53" i="2"/>
  <c r="BB53" i="2"/>
  <c r="AX53" i="2"/>
  <c r="AT53" i="2"/>
  <c r="AP53" i="2"/>
  <c r="AL53" i="2"/>
  <c r="AH53" i="2"/>
  <c r="AD53" i="2"/>
  <c r="BR52" i="2"/>
  <c r="BN52" i="2"/>
  <c r="BJ52" i="2"/>
  <c r="BF52" i="2"/>
  <c r="BB52" i="2"/>
  <c r="AX52" i="2"/>
  <c r="AT52" i="2"/>
  <c r="AP52" i="2"/>
  <c r="AL52" i="2"/>
  <c r="AH52" i="2"/>
  <c r="AD52" i="2"/>
  <c r="BR51" i="2"/>
  <c r="BN51" i="2"/>
  <c r="BJ51" i="2"/>
  <c r="BF51" i="2"/>
  <c r="BB51" i="2"/>
  <c r="AT51" i="2"/>
  <c r="AP51" i="2"/>
  <c r="AL51" i="2"/>
  <c r="AH51" i="2"/>
  <c r="AD51" i="2"/>
  <c r="BR50" i="2"/>
  <c r="BN50" i="2"/>
  <c r="BJ50" i="2"/>
  <c r="BF50" i="2"/>
  <c r="BB50" i="2"/>
  <c r="AT50" i="2"/>
  <c r="AP50" i="2"/>
  <c r="AL50" i="2"/>
  <c r="AH50" i="2"/>
  <c r="AD50" i="2"/>
  <c r="BR49" i="2"/>
  <c r="BN49" i="2"/>
  <c r="BJ49" i="2"/>
  <c r="BF49" i="2"/>
  <c r="BB49" i="2"/>
  <c r="AT49" i="2"/>
  <c r="AP49" i="2"/>
  <c r="AL49" i="2"/>
  <c r="AH49" i="2"/>
  <c r="AD49" i="2"/>
  <c r="BR48" i="2"/>
  <c r="BN48" i="2"/>
  <c r="BJ48" i="2"/>
  <c r="BF48" i="2"/>
  <c r="BB48" i="2"/>
  <c r="AT48" i="2"/>
  <c r="AP48" i="2"/>
  <c r="AL48" i="2"/>
  <c r="AH48" i="2"/>
  <c r="AD48" i="2"/>
  <c r="BR47" i="2"/>
  <c r="BN47" i="2"/>
  <c r="BJ47" i="2"/>
  <c r="BF47" i="2"/>
  <c r="BB47" i="2"/>
  <c r="AT47" i="2"/>
  <c r="AP47" i="2"/>
  <c r="AL47" i="2"/>
  <c r="AH47" i="2"/>
  <c r="AD47" i="2"/>
  <c r="BR46" i="2"/>
  <c r="BN46" i="2"/>
  <c r="BJ46" i="2"/>
  <c r="BF46" i="2"/>
  <c r="BB46" i="2"/>
  <c r="AT46" i="2"/>
  <c r="AP46" i="2"/>
  <c r="AL46" i="2"/>
  <c r="AH46" i="2"/>
  <c r="AD46" i="2"/>
  <c r="DD53" i="2"/>
  <c r="DD52" i="2"/>
  <c r="DD51" i="2"/>
  <c r="DD50" i="2"/>
  <c r="DD49" i="2"/>
  <c r="DD48" i="2"/>
  <c r="DD47" i="2"/>
  <c r="DD46" i="2"/>
  <c r="H41" i="5" l="1"/>
  <c r="H40" i="5"/>
  <c r="H39" i="5"/>
  <c r="H38" i="5"/>
  <c r="H34" i="5"/>
  <c r="H31" i="5"/>
  <c r="H28" i="5"/>
  <c r="H25" i="5"/>
  <c r="H22" i="5"/>
  <c r="H21" i="5"/>
  <c r="H20" i="5"/>
  <c r="H18" i="5"/>
  <c r="H17" i="5"/>
  <c r="H15" i="5"/>
  <c r="H14" i="5"/>
  <c r="H13" i="5"/>
  <c r="H12" i="5"/>
  <c r="H11" i="5"/>
  <c r="H10" i="5"/>
  <c r="H9" i="5"/>
  <c r="H8" i="5"/>
  <c r="BN54" i="2" l="1"/>
  <c r="BJ54" i="2"/>
  <c r="BF54" i="2"/>
  <c r="BB54" i="2"/>
  <c r="AX54" i="2"/>
  <c r="AT54" i="2"/>
  <c r="AP54" i="2"/>
  <c r="AD64" i="2" l="1"/>
  <c r="DD71" i="2"/>
  <c r="DD70" i="2"/>
  <c r="DD68" i="2"/>
  <c r="DD69" i="2"/>
  <c r="DD54" i="2"/>
  <c r="AD54" i="2"/>
  <c r="AD55" i="2"/>
  <c r="AD61" i="2" l="1"/>
  <c r="AH73" i="2"/>
  <c r="AH62" i="2"/>
  <c r="G26" i="3" l="1"/>
  <c r="G27" i="3"/>
  <c r="G28" i="3"/>
  <c r="G29" i="3"/>
  <c r="G30" i="3"/>
  <c r="L133" i="2"/>
  <c r="J10" i="3"/>
  <c r="DD55" i="2" l="1"/>
  <c r="DD56" i="2"/>
  <c r="DD57" i="2"/>
  <c r="DD59" i="2"/>
  <c r="DD61" i="2"/>
  <c r="DD62" i="2"/>
  <c r="DD63" i="2"/>
  <c r="DD64" i="2"/>
  <c r="AD57" i="2" l="1"/>
  <c r="AD56" i="2"/>
  <c r="AT55" i="2"/>
  <c r="E27" i="8" l="1"/>
  <c r="AD65" i="2" l="1"/>
  <c r="DD66" i="2"/>
  <c r="AD66" i="2"/>
  <c r="T134" i="2"/>
  <c r="R134" i="2"/>
  <c r="P134" i="2"/>
  <c r="N134" i="2"/>
  <c r="L134" i="2"/>
  <c r="J134" i="2"/>
  <c r="N133" i="2"/>
  <c r="I23" i="3"/>
  <c r="N135" i="2" l="1"/>
  <c r="CZ133" i="2"/>
  <c r="CX133" i="2"/>
  <c r="CV133" i="2"/>
  <c r="CT133" i="2"/>
  <c r="CR133" i="2"/>
  <c r="V133" i="2"/>
  <c r="T133" i="2"/>
  <c r="T135" i="2" s="1"/>
  <c r="R133" i="2"/>
  <c r="R135" i="2" s="1"/>
  <c r="P133" i="2"/>
  <c r="P135" i="2" s="1"/>
  <c r="L135" i="2"/>
  <c r="J133" i="2"/>
  <c r="J135" i="2" s="1"/>
  <c r="F12" i="8" l="1"/>
  <c r="DD67" i="2" l="1"/>
  <c r="AD67" i="2"/>
  <c r="BB68" i="2" l="1"/>
  <c r="AX69" i="2"/>
  <c r="Z69" i="2"/>
  <c r="BR132" i="2"/>
  <c r="BR131" i="2"/>
  <c r="BR130" i="2"/>
  <c r="BR129" i="2"/>
  <c r="BR128" i="2"/>
  <c r="BR127" i="2"/>
  <c r="BR126" i="2"/>
  <c r="BR125" i="2"/>
  <c r="BR124" i="2"/>
  <c r="BR123" i="2"/>
  <c r="BR122" i="2"/>
  <c r="BR121" i="2"/>
  <c r="BR120" i="2"/>
  <c r="BR119" i="2"/>
  <c r="BR118" i="2"/>
  <c r="BR117" i="2"/>
  <c r="BR116" i="2"/>
  <c r="BR115" i="2"/>
  <c r="BR114" i="2"/>
  <c r="BR113" i="2"/>
  <c r="BR112" i="2"/>
  <c r="BR111" i="2"/>
  <c r="BR110" i="2"/>
  <c r="BR109" i="2"/>
  <c r="BR108" i="2"/>
  <c r="BR107" i="2"/>
  <c r="BR106" i="2"/>
  <c r="BR105" i="2"/>
  <c r="BR104" i="2"/>
  <c r="BR103" i="2"/>
  <c r="BR102" i="2"/>
  <c r="BR101" i="2"/>
  <c r="BR100" i="2"/>
  <c r="BR99" i="2"/>
  <c r="BR98" i="2"/>
  <c r="BR97" i="2"/>
  <c r="BR96" i="2"/>
  <c r="BR95" i="2"/>
  <c r="BR94" i="2"/>
  <c r="BR93" i="2"/>
  <c r="BR92" i="2"/>
  <c r="BR91" i="2"/>
  <c r="BR90" i="2"/>
  <c r="BR89" i="2"/>
  <c r="BR88" i="2"/>
  <c r="BR87" i="2"/>
  <c r="BR86" i="2"/>
  <c r="BR85" i="2"/>
  <c r="BR84" i="2"/>
  <c r="BR83" i="2"/>
  <c r="BR82" i="2"/>
  <c r="BR81" i="2"/>
  <c r="BR80" i="2"/>
  <c r="BR79" i="2"/>
  <c r="BR78" i="2"/>
  <c r="BR77" i="2"/>
  <c r="BR76" i="2"/>
  <c r="BR75" i="2"/>
  <c r="BR74" i="2"/>
  <c r="BR73" i="2"/>
  <c r="BR72" i="2"/>
  <c r="BR71" i="2"/>
  <c r="BR70" i="2"/>
  <c r="BR69" i="2"/>
  <c r="BR68" i="2"/>
  <c r="BR64" i="2"/>
  <c r="BN132" i="2"/>
  <c r="BN131" i="2"/>
  <c r="BN130" i="2"/>
  <c r="BN129" i="2"/>
  <c r="BN128" i="2"/>
  <c r="BN127" i="2"/>
  <c r="BN126" i="2"/>
  <c r="BN125" i="2"/>
  <c r="BN124" i="2"/>
  <c r="BN123" i="2"/>
  <c r="BN122" i="2"/>
  <c r="BN121" i="2"/>
  <c r="BN120" i="2"/>
  <c r="BN119" i="2"/>
  <c r="BN118" i="2"/>
  <c r="BN117" i="2"/>
  <c r="BN116" i="2"/>
  <c r="BN115" i="2"/>
  <c r="BN114" i="2"/>
  <c r="BN113" i="2"/>
  <c r="BN112" i="2"/>
  <c r="BN111" i="2"/>
  <c r="BN110" i="2"/>
  <c r="BN109" i="2"/>
  <c r="BN108" i="2"/>
  <c r="BN107" i="2"/>
  <c r="BN106" i="2"/>
  <c r="BN105" i="2"/>
  <c r="BN104" i="2"/>
  <c r="BN103" i="2"/>
  <c r="BN102" i="2"/>
  <c r="BN101" i="2"/>
  <c r="BN100" i="2"/>
  <c r="BN99" i="2"/>
  <c r="BN98" i="2"/>
  <c r="BN97" i="2"/>
  <c r="BN96" i="2"/>
  <c r="BN95" i="2"/>
  <c r="BN94" i="2"/>
  <c r="BN93" i="2"/>
  <c r="BN92" i="2"/>
  <c r="BN91" i="2"/>
  <c r="BN90" i="2"/>
  <c r="BN89" i="2"/>
  <c r="BN88" i="2"/>
  <c r="BN87" i="2"/>
  <c r="BN86" i="2"/>
  <c r="BN85" i="2"/>
  <c r="BN84" i="2"/>
  <c r="BN83" i="2"/>
  <c r="BN82" i="2"/>
  <c r="BN81" i="2"/>
  <c r="BN80" i="2"/>
  <c r="BN79" i="2"/>
  <c r="BN78" i="2"/>
  <c r="BN77" i="2"/>
  <c r="BN76" i="2"/>
  <c r="BN75" i="2"/>
  <c r="BN74" i="2"/>
  <c r="BN73" i="2"/>
  <c r="BN72" i="2"/>
  <c r="BN71" i="2"/>
  <c r="BN70" i="2"/>
  <c r="BN69" i="2"/>
  <c r="BN68" i="2"/>
  <c r="BN64" i="2"/>
  <c r="BJ132" i="2"/>
  <c r="BJ131" i="2"/>
  <c r="BJ130" i="2"/>
  <c r="BJ129" i="2"/>
  <c r="BJ128" i="2"/>
  <c r="BJ127" i="2"/>
  <c r="BJ126" i="2"/>
  <c r="BJ125" i="2"/>
  <c r="BJ124" i="2"/>
  <c r="BJ123" i="2"/>
  <c r="BJ122" i="2"/>
  <c r="BJ121" i="2"/>
  <c r="BJ120" i="2"/>
  <c r="BJ119" i="2"/>
  <c r="BJ118" i="2"/>
  <c r="BJ117" i="2"/>
  <c r="BJ116" i="2"/>
  <c r="BJ115" i="2"/>
  <c r="BJ114" i="2"/>
  <c r="BJ113" i="2"/>
  <c r="BJ112" i="2"/>
  <c r="BJ111" i="2"/>
  <c r="BJ110" i="2"/>
  <c r="BJ109" i="2"/>
  <c r="BJ108" i="2"/>
  <c r="BJ107" i="2"/>
  <c r="BJ106" i="2"/>
  <c r="BJ105" i="2"/>
  <c r="BJ104" i="2"/>
  <c r="BJ103" i="2"/>
  <c r="BJ102" i="2"/>
  <c r="BJ101" i="2"/>
  <c r="BJ100" i="2"/>
  <c r="BJ99" i="2"/>
  <c r="BJ98" i="2"/>
  <c r="BJ97" i="2"/>
  <c r="BJ96" i="2"/>
  <c r="BJ95" i="2"/>
  <c r="BJ94" i="2"/>
  <c r="BJ93" i="2"/>
  <c r="BJ92" i="2"/>
  <c r="BJ91" i="2"/>
  <c r="BJ90" i="2"/>
  <c r="BJ89" i="2"/>
  <c r="BJ88" i="2"/>
  <c r="BJ87" i="2"/>
  <c r="BJ86" i="2"/>
  <c r="BJ85" i="2"/>
  <c r="BJ84" i="2"/>
  <c r="BJ83" i="2"/>
  <c r="BJ82" i="2"/>
  <c r="BJ81" i="2"/>
  <c r="BJ80" i="2"/>
  <c r="BJ79" i="2"/>
  <c r="BJ78" i="2"/>
  <c r="BJ77" i="2"/>
  <c r="BJ76" i="2"/>
  <c r="BJ75" i="2"/>
  <c r="BJ74" i="2"/>
  <c r="BJ73" i="2"/>
  <c r="BJ72" i="2"/>
  <c r="BJ71" i="2"/>
  <c r="BJ70" i="2"/>
  <c r="BJ69" i="2"/>
  <c r="BJ68" i="2"/>
  <c r="BJ64" i="2"/>
  <c r="BF132" i="2"/>
  <c r="BF131" i="2"/>
  <c r="BF130" i="2"/>
  <c r="BF129" i="2"/>
  <c r="BF128" i="2"/>
  <c r="BF127" i="2"/>
  <c r="BF126" i="2"/>
  <c r="BF125" i="2"/>
  <c r="BF124" i="2"/>
  <c r="BF123" i="2"/>
  <c r="BF122" i="2"/>
  <c r="BF121" i="2"/>
  <c r="BF120" i="2"/>
  <c r="BF119" i="2"/>
  <c r="BF118" i="2"/>
  <c r="BF117" i="2"/>
  <c r="BF116" i="2"/>
  <c r="BF115" i="2"/>
  <c r="BF114" i="2"/>
  <c r="BF113" i="2"/>
  <c r="BF112" i="2"/>
  <c r="BF111" i="2"/>
  <c r="BF110" i="2"/>
  <c r="BF109" i="2"/>
  <c r="BF108" i="2"/>
  <c r="BF107" i="2"/>
  <c r="BF106" i="2"/>
  <c r="BF105" i="2"/>
  <c r="BF104" i="2"/>
  <c r="BF103" i="2"/>
  <c r="BF102" i="2"/>
  <c r="BF101" i="2"/>
  <c r="BF100" i="2"/>
  <c r="BF99" i="2"/>
  <c r="BF98" i="2"/>
  <c r="BF97" i="2"/>
  <c r="BF96" i="2"/>
  <c r="BF95" i="2"/>
  <c r="BF94" i="2"/>
  <c r="BF93" i="2"/>
  <c r="BF92" i="2"/>
  <c r="BF91" i="2"/>
  <c r="BF90" i="2"/>
  <c r="BF89" i="2"/>
  <c r="BF88" i="2"/>
  <c r="BF87" i="2"/>
  <c r="BF86" i="2"/>
  <c r="BF85" i="2"/>
  <c r="BF84" i="2"/>
  <c r="BF83" i="2"/>
  <c r="BF82" i="2"/>
  <c r="BF81" i="2"/>
  <c r="BF80" i="2"/>
  <c r="BF79" i="2"/>
  <c r="BF78" i="2"/>
  <c r="BF77" i="2"/>
  <c r="BF76" i="2"/>
  <c r="BF75" i="2"/>
  <c r="BF74" i="2"/>
  <c r="BF73" i="2"/>
  <c r="BF72" i="2"/>
  <c r="BF71" i="2"/>
  <c r="BF70" i="2"/>
  <c r="BF69" i="2"/>
  <c r="BF68" i="2"/>
  <c r="BF64" i="2"/>
  <c r="BB132" i="2"/>
  <c r="BB131" i="2"/>
  <c r="BB130" i="2"/>
  <c r="BB129" i="2"/>
  <c r="BB128" i="2"/>
  <c r="BB127" i="2"/>
  <c r="BB126" i="2"/>
  <c r="BB125" i="2"/>
  <c r="BB124" i="2"/>
  <c r="BB123" i="2"/>
  <c r="BB122" i="2"/>
  <c r="BB121" i="2"/>
  <c r="BB120" i="2"/>
  <c r="BB119" i="2"/>
  <c r="BB118" i="2"/>
  <c r="BB117" i="2"/>
  <c r="BB116" i="2"/>
  <c r="BB115" i="2"/>
  <c r="BB114" i="2"/>
  <c r="BB113" i="2"/>
  <c r="BB112" i="2"/>
  <c r="BB111" i="2"/>
  <c r="BB110" i="2"/>
  <c r="BB109" i="2"/>
  <c r="BB108" i="2"/>
  <c r="BB107" i="2"/>
  <c r="BB106" i="2"/>
  <c r="BB105" i="2"/>
  <c r="BB104" i="2"/>
  <c r="BB103" i="2"/>
  <c r="BB102" i="2"/>
  <c r="BB101" i="2"/>
  <c r="BB100" i="2"/>
  <c r="BB99" i="2"/>
  <c r="BB98" i="2"/>
  <c r="BB97" i="2"/>
  <c r="BB96" i="2"/>
  <c r="BB95" i="2"/>
  <c r="BB94" i="2"/>
  <c r="BB93" i="2"/>
  <c r="BB92" i="2"/>
  <c r="BB91" i="2"/>
  <c r="BB90" i="2"/>
  <c r="BB89" i="2"/>
  <c r="BB88" i="2"/>
  <c r="BB87" i="2"/>
  <c r="BB86" i="2"/>
  <c r="BB85" i="2"/>
  <c r="BB84" i="2"/>
  <c r="BB83" i="2"/>
  <c r="BB82" i="2"/>
  <c r="BB81" i="2"/>
  <c r="BB80" i="2"/>
  <c r="BB79" i="2"/>
  <c r="BB78" i="2"/>
  <c r="BB77" i="2"/>
  <c r="BB76" i="2"/>
  <c r="BB75" i="2"/>
  <c r="BB74" i="2"/>
  <c r="BB73" i="2"/>
  <c r="BB72" i="2"/>
  <c r="BB71" i="2"/>
  <c r="BB70" i="2"/>
  <c r="BB69" i="2"/>
  <c r="BB64" i="2"/>
  <c r="AX132" i="2"/>
  <c r="AX131" i="2"/>
  <c r="AX130" i="2"/>
  <c r="AX129" i="2"/>
  <c r="AX128" i="2"/>
  <c r="AX127" i="2"/>
  <c r="AX126" i="2"/>
  <c r="AX125" i="2"/>
  <c r="AX124" i="2"/>
  <c r="AX123" i="2"/>
  <c r="AX122" i="2"/>
  <c r="AX121" i="2"/>
  <c r="AX120" i="2"/>
  <c r="AX119" i="2"/>
  <c r="AX118" i="2"/>
  <c r="AX117" i="2"/>
  <c r="AX116" i="2"/>
  <c r="AX115" i="2"/>
  <c r="AX114" i="2"/>
  <c r="AX113" i="2"/>
  <c r="AX112" i="2"/>
  <c r="AX111" i="2"/>
  <c r="AX110" i="2"/>
  <c r="AX109" i="2"/>
  <c r="AX108" i="2"/>
  <c r="AX107" i="2"/>
  <c r="AX106" i="2"/>
  <c r="AX105" i="2"/>
  <c r="AX104" i="2"/>
  <c r="AX103" i="2"/>
  <c r="AX102" i="2"/>
  <c r="AX101" i="2"/>
  <c r="AX100" i="2"/>
  <c r="AX99" i="2"/>
  <c r="AX98" i="2"/>
  <c r="AX97" i="2"/>
  <c r="AX96" i="2"/>
  <c r="AX95" i="2"/>
  <c r="AX94" i="2"/>
  <c r="AX93" i="2"/>
  <c r="AX92" i="2"/>
  <c r="AX91" i="2"/>
  <c r="AX90" i="2"/>
  <c r="AX89" i="2"/>
  <c r="AX88" i="2"/>
  <c r="AX87" i="2"/>
  <c r="AX86" i="2"/>
  <c r="AX85" i="2"/>
  <c r="AX84" i="2"/>
  <c r="AX83" i="2"/>
  <c r="AX82" i="2"/>
  <c r="AX81" i="2"/>
  <c r="AX80" i="2"/>
  <c r="AX79" i="2"/>
  <c r="AX78" i="2"/>
  <c r="AX77" i="2"/>
  <c r="AX76" i="2"/>
  <c r="AX75" i="2"/>
  <c r="AX74" i="2"/>
  <c r="AX73" i="2"/>
  <c r="AX72" i="2"/>
  <c r="AX71" i="2"/>
  <c r="AX70" i="2"/>
  <c r="AX68" i="2"/>
  <c r="AX64" i="2"/>
  <c r="AT132" i="2"/>
  <c r="AT131" i="2"/>
  <c r="AT130" i="2"/>
  <c r="AT129" i="2"/>
  <c r="AT128" i="2"/>
  <c r="AT127" i="2"/>
  <c r="AT126" i="2"/>
  <c r="AT125" i="2"/>
  <c r="AT124" i="2"/>
  <c r="AT123" i="2"/>
  <c r="AT122" i="2"/>
  <c r="AT121" i="2"/>
  <c r="AT120" i="2"/>
  <c r="AT119" i="2"/>
  <c r="AT118" i="2"/>
  <c r="AT117" i="2"/>
  <c r="AT116" i="2"/>
  <c r="AT115" i="2"/>
  <c r="AT114" i="2"/>
  <c r="AT113" i="2"/>
  <c r="AT112" i="2"/>
  <c r="AT111" i="2"/>
  <c r="AT110" i="2"/>
  <c r="AT109" i="2"/>
  <c r="AT108" i="2"/>
  <c r="AT107" i="2"/>
  <c r="AT106" i="2"/>
  <c r="AT105" i="2"/>
  <c r="AT104" i="2"/>
  <c r="AT103" i="2"/>
  <c r="AT102" i="2"/>
  <c r="AT101" i="2"/>
  <c r="AT100" i="2"/>
  <c r="AT99" i="2"/>
  <c r="AT98" i="2"/>
  <c r="AT97" i="2"/>
  <c r="AT96" i="2"/>
  <c r="AT95" i="2"/>
  <c r="AT94" i="2"/>
  <c r="AT93" i="2"/>
  <c r="AT92" i="2"/>
  <c r="AT91" i="2"/>
  <c r="AT90" i="2"/>
  <c r="AT89" i="2"/>
  <c r="AT88" i="2"/>
  <c r="AT87" i="2"/>
  <c r="AT86" i="2"/>
  <c r="AT85" i="2"/>
  <c r="AT84" i="2"/>
  <c r="AT83" i="2"/>
  <c r="AT82" i="2"/>
  <c r="AT81" i="2"/>
  <c r="AT80" i="2"/>
  <c r="AT79" i="2"/>
  <c r="AT78" i="2"/>
  <c r="AT77" i="2"/>
  <c r="AT76" i="2"/>
  <c r="AT75" i="2"/>
  <c r="AT74" i="2"/>
  <c r="AT73" i="2"/>
  <c r="AT72" i="2"/>
  <c r="AT71" i="2"/>
  <c r="AT70" i="2"/>
  <c r="AT69" i="2"/>
  <c r="AT68" i="2"/>
  <c r="AT64" i="2"/>
  <c r="AP132" i="2"/>
  <c r="AP131" i="2"/>
  <c r="AP130" i="2"/>
  <c r="AP129" i="2"/>
  <c r="AP128" i="2"/>
  <c r="AP127" i="2"/>
  <c r="AP126" i="2"/>
  <c r="AP125" i="2"/>
  <c r="AP124" i="2"/>
  <c r="AP123" i="2"/>
  <c r="AP122" i="2"/>
  <c r="AP121" i="2"/>
  <c r="AP120" i="2"/>
  <c r="AP119" i="2"/>
  <c r="AP118" i="2"/>
  <c r="AP117" i="2"/>
  <c r="AP116" i="2"/>
  <c r="AP115" i="2"/>
  <c r="AP114" i="2"/>
  <c r="AP113" i="2"/>
  <c r="AP112" i="2"/>
  <c r="AP111" i="2"/>
  <c r="AP110" i="2"/>
  <c r="AP109" i="2"/>
  <c r="AP108" i="2"/>
  <c r="AP107" i="2"/>
  <c r="AP106" i="2"/>
  <c r="AP105" i="2"/>
  <c r="AP104" i="2"/>
  <c r="AP103" i="2"/>
  <c r="AP102" i="2"/>
  <c r="AP101" i="2"/>
  <c r="AP100" i="2"/>
  <c r="AP99" i="2"/>
  <c r="AP98" i="2"/>
  <c r="AP97" i="2"/>
  <c r="AP96" i="2"/>
  <c r="AP95" i="2"/>
  <c r="AP94" i="2"/>
  <c r="AP93" i="2"/>
  <c r="AP92" i="2"/>
  <c r="AP91" i="2"/>
  <c r="AP90" i="2"/>
  <c r="AP89" i="2"/>
  <c r="AP88" i="2"/>
  <c r="AP87" i="2"/>
  <c r="AP86" i="2"/>
  <c r="AP85" i="2"/>
  <c r="AP84" i="2"/>
  <c r="AP83" i="2"/>
  <c r="AP82" i="2"/>
  <c r="AP81" i="2"/>
  <c r="AP80" i="2"/>
  <c r="AP79" i="2"/>
  <c r="AP78" i="2"/>
  <c r="AP77" i="2"/>
  <c r="AP76" i="2"/>
  <c r="AP75" i="2"/>
  <c r="AP74" i="2"/>
  <c r="AP73" i="2"/>
  <c r="AP72" i="2"/>
  <c r="AP71" i="2"/>
  <c r="AP70" i="2"/>
  <c r="AP69" i="2"/>
  <c r="AP68" i="2"/>
  <c r="AP64" i="2"/>
  <c r="AL132" i="2"/>
  <c r="AL131" i="2"/>
  <c r="AL130" i="2"/>
  <c r="AL129" i="2"/>
  <c r="AL128" i="2"/>
  <c r="AL127" i="2"/>
  <c r="AL126" i="2"/>
  <c r="AL125" i="2"/>
  <c r="AL124" i="2"/>
  <c r="AL123" i="2"/>
  <c r="AL122" i="2"/>
  <c r="AL121" i="2"/>
  <c r="AL120" i="2"/>
  <c r="AL119" i="2"/>
  <c r="AL118" i="2"/>
  <c r="AL117" i="2"/>
  <c r="AL116" i="2"/>
  <c r="AL115" i="2"/>
  <c r="AL114" i="2"/>
  <c r="AL113" i="2"/>
  <c r="AL112" i="2"/>
  <c r="AL111" i="2"/>
  <c r="AL110" i="2"/>
  <c r="AL109" i="2"/>
  <c r="AL108" i="2"/>
  <c r="AL107" i="2"/>
  <c r="AL106" i="2"/>
  <c r="AL105" i="2"/>
  <c r="AL104" i="2"/>
  <c r="AL103" i="2"/>
  <c r="AL102" i="2"/>
  <c r="AL101" i="2"/>
  <c r="AL100" i="2"/>
  <c r="AL99" i="2"/>
  <c r="AL98" i="2"/>
  <c r="AL97" i="2"/>
  <c r="AL96" i="2"/>
  <c r="AL95" i="2"/>
  <c r="AL94" i="2"/>
  <c r="AL93" i="2"/>
  <c r="AL92" i="2"/>
  <c r="AL91" i="2"/>
  <c r="AL90" i="2"/>
  <c r="AL89" i="2"/>
  <c r="AL88" i="2"/>
  <c r="AL87" i="2"/>
  <c r="AL86" i="2"/>
  <c r="AL85" i="2"/>
  <c r="AL84" i="2"/>
  <c r="AL83" i="2"/>
  <c r="AL82" i="2"/>
  <c r="AL81" i="2"/>
  <c r="AL80" i="2"/>
  <c r="AL79" i="2"/>
  <c r="AL78" i="2"/>
  <c r="AL77" i="2"/>
  <c r="AL76" i="2"/>
  <c r="AL75" i="2"/>
  <c r="AL74" i="2"/>
  <c r="AL73" i="2"/>
  <c r="AL72" i="2"/>
  <c r="AL71" i="2"/>
  <c r="AL70" i="2"/>
  <c r="AL69" i="2"/>
  <c r="AL68" i="2"/>
  <c r="AL64" i="2"/>
  <c r="AH132" i="2"/>
  <c r="AH131" i="2"/>
  <c r="AH130" i="2"/>
  <c r="AH129" i="2"/>
  <c r="AH128" i="2"/>
  <c r="AH127" i="2"/>
  <c r="AH126" i="2"/>
  <c r="AH125" i="2"/>
  <c r="AH124" i="2"/>
  <c r="AH123" i="2"/>
  <c r="AH122" i="2"/>
  <c r="AH121" i="2"/>
  <c r="AH120" i="2"/>
  <c r="AH119" i="2"/>
  <c r="AH118" i="2"/>
  <c r="AH117" i="2"/>
  <c r="AH116" i="2"/>
  <c r="AH115" i="2"/>
  <c r="AH114" i="2"/>
  <c r="AH113" i="2"/>
  <c r="AH112" i="2"/>
  <c r="AH111" i="2"/>
  <c r="AH110" i="2"/>
  <c r="AH109" i="2"/>
  <c r="AH108" i="2"/>
  <c r="AH107" i="2"/>
  <c r="AH106" i="2"/>
  <c r="AH105" i="2"/>
  <c r="AH104" i="2"/>
  <c r="AH103" i="2"/>
  <c r="AH102" i="2"/>
  <c r="AH101" i="2"/>
  <c r="AH100" i="2"/>
  <c r="AH99" i="2"/>
  <c r="AH98" i="2"/>
  <c r="AH97" i="2"/>
  <c r="AH96" i="2"/>
  <c r="AH95" i="2"/>
  <c r="AH94" i="2"/>
  <c r="AH93" i="2"/>
  <c r="AH92" i="2"/>
  <c r="AH91" i="2"/>
  <c r="AH90" i="2"/>
  <c r="AH89" i="2"/>
  <c r="AH88" i="2"/>
  <c r="AH87" i="2"/>
  <c r="AH86" i="2"/>
  <c r="AH85" i="2"/>
  <c r="AH84" i="2"/>
  <c r="AH83" i="2"/>
  <c r="AH82" i="2"/>
  <c r="AH81" i="2"/>
  <c r="AH80" i="2"/>
  <c r="AH79" i="2"/>
  <c r="AH78" i="2"/>
  <c r="AH77" i="2"/>
  <c r="AH76" i="2"/>
  <c r="AH75" i="2"/>
  <c r="AH74" i="2"/>
  <c r="AH72" i="2"/>
  <c r="AH71" i="2"/>
  <c r="AH70" i="2"/>
  <c r="AH69" i="2"/>
  <c r="AH68" i="2"/>
  <c r="AH64" i="2"/>
  <c r="AD132" i="2"/>
  <c r="AD131" i="2"/>
  <c r="AD130" i="2"/>
  <c r="AD129" i="2"/>
  <c r="AD128" i="2"/>
  <c r="AD127" i="2"/>
  <c r="AD126" i="2"/>
  <c r="AD125" i="2"/>
  <c r="AD124" i="2"/>
  <c r="AD123" i="2"/>
  <c r="AD122" i="2"/>
  <c r="AD121" i="2"/>
  <c r="AD120" i="2"/>
  <c r="AD119" i="2"/>
  <c r="AD118" i="2"/>
  <c r="AD117" i="2"/>
  <c r="AD116" i="2"/>
  <c r="AD115" i="2"/>
  <c r="AD114" i="2"/>
  <c r="AD113" i="2"/>
  <c r="AD112" i="2"/>
  <c r="AD111" i="2"/>
  <c r="AD110" i="2"/>
  <c r="AD109" i="2"/>
  <c r="AD108" i="2"/>
  <c r="AD107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68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64" i="2"/>
  <c r="DD74" i="2" l="1"/>
  <c r="DD73" i="2"/>
  <c r="Q26" i="3" l="1"/>
  <c r="Q27" i="3"/>
  <c r="Q28" i="3"/>
  <c r="Q29" i="3"/>
  <c r="Q30" i="3"/>
  <c r="Q23" i="3"/>
  <c r="DD96" i="2" l="1"/>
  <c r="DD78" i="2" l="1"/>
  <c r="DD89" i="2"/>
  <c r="DD84" i="2" l="1"/>
  <c r="DD83" i="2"/>
  <c r="DD82" i="2"/>
  <c r="DD87" i="2" l="1"/>
  <c r="DD86" i="2"/>
  <c r="DD85" i="2"/>
  <c r="DD90" i="2" l="1"/>
  <c r="DD91" i="2" l="1"/>
  <c r="F10" i="4" l="1"/>
  <c r="DD77" i="2" l="1"/>
  <c r="DD101" i="2"/>
  <c r="DD102" i="2"/>
  <c r="DD103" i="2"/>
  <c r="DD104" i="2"/>
  <c r="DD105" i="2"/>
  <c r="DD106" i="2"/>
  <c r="DD107" i="2"/>
  <c r="DD108" i="2"/>
  <c r="DD109" i="2"/>
  <c r="DD110" i="2"/>
  <c r="DD111" i="2"/>
  <c r="DD112" i="2"/>
  <c r="DD113" i="2"/>
  <c r="DD114" i="2"/>
  <c r="DD115" i="2"/>
  <c r="DD116" i="2"/>
  <c r="DD117" i="2"/>
  <c r="DD118" i="2"/>
  <c r="DD119" i="2"/>
  <c r="DD120" i="2"/>
  <c r="DD121" i="2"/>
  <c r="DD122" i="2"/>
  <c r="DD123" i="2"/>
  <c r="DD124" i="2"/>
  <c r="DD125" i="2"/>
  <c r="DD126" i="2"/>
  <c r="DD127" i="2"/>
  <c r="DD128" i="2"/>
  <c r="DD129" i="2"/>
  <c r="DD130" i="2"/>
  <c r="DD131" i="2"/>
  <c r="DD132" i="2"/>
  <c r="DD93" i="2"/>
  <c r="DD94" i="2"/>
  <c r="DD98" i="2"/>
  <c r="DD99" i="2"/>
  <c r="DD100" i="2"/>
  <c r="DD92" i="2"/>
  <c r="DB133" i="2" l="1"/>
  <c r="B160" i="2" s="1"/>
  <c r="F34" i="5" s="1"/>
  <c r="O30" i="3"/>
  <c r="O29" i="3"/>
  <c r="O28" i="3"/>
  <c r="O27" i="3"/>
  <c r="O26" i="3"/>
  <c r="N30" i="3"/>
  <c r="N29" i="3"/>
  <c r="N28" i="3"/>
  <c r="N27" i="3"/>
  <c r="N26" i="3"/>
  <c r="M30" i="3"/>
  <c r="M29" i="3"/>
  <c r="M28" i="3"/>
  <c r="M27" i="3"/>
  <c r="M26" i="3"/>
  <c r="O23" i="3"/>
  <c r="N23" i="3"/>
  <c r="M23" i="3"/>
  <c r="B157" i="2" l="1"/>
  <c r="F25" i="5" s="1"/>
  <c r="P10" i="3" l="1"/>
  <c r="DK133" i="2"/>
  <c r="DI133" i="2"/>
  <c r="C25" i="3"/>
  <c r="H35" i="4"/>
  <c r="H19" i="4"/>
  <c r="H18" i="4"/>
  <c r="H17" i="4"/>
  <c r="H15" i="4"/>
  <c r="H14" i="4"/>
  <c r="G10" i="3"/>
  <c r="H10" i="4"/>
  <c r="F11" i="4"/>
  <c r="H11" i="4" s="1"/>
  <c r="F12" i="4"/>
  <c r="H12" i="4" s="1"/>
  <c r="F22" i="4"/>
  <c r="H22" i="4" s="1"/>
  <c r="F25" i="4"/>
  <c r="H25" i="4" s="1"/>
  <c r="F28" i="4"/>
  <c r="H28" i="4" s="1"/>
  <c r="F31" i="4"/>
  <c r="H31" i="4" s="1"/>
  <c r="H38" i="4"/>
  <c r="H39" i="4"/>
  <c r="H40" i="4"/>
  <c r="F41" i="4"/>
  <c r="H41" i="4" s="1"/>
  <c r="P30" i="3"/>
  <c r="P29" i="3"/>
  <c r="P28" i="3"/>
  <c r="P27" i="3"/>
  <c r="P26" i="3"/>
  <c r="P23" i="3"/>
  <c r="C26" i="3"/>
  <c r="T26" i="3" s="1"/>
  <c r="C27" i="3"/>
  <c r="C28" i="3"/>
  <c r="C29" i="3"/>
  <c r="C30" i="3"/>
  <c r="L26" i="3"/>
  <c r="L27" i="3"/>
  <c r="L28" i="3"/>
  <c r="L29" i="3"/>
  <c r="L30" i="3"/>
  <c r="L23" i="3"/>
  <c r="I26" i="3"/>
  <c r="I27" i="3"/>
  <c r="I28" i="3"/>
  <c r="I29" i="3"/>
  <c r="I30" i="3"/>
  <c r="E26" i="3"/>
  <c r="E27" i="3"/>
  <c r="E28" i="3"/>
  <c r="E29" i="3"/>
  <c r="E30" i="3"/>
  <c r="D26" i="3"/>
  <c r="D27" i="3"/>
  <c r="D28" i="3"/>
  <c r="D29" i="3"/>
  <c r="D30" i="3"/>
  <c r="T27" i="3"/>
  <c r="T29" i="3"/>
  <c r="T30" i="3"/>
  <c r="B26" i="3"/>
  <c r="B27" i="3"/>
  <c r="B28" i="3"/>
  <c r="B29" i="3"/>
  <c r="B30" i="3"/>
  <c r="A24" i="3"/>
  <c r="A25" i="3"/>
  <c r="A26" i="3"/>
  <c r="A27" i="3"/>
  <c r="A28" i="3"/>
  <c r="A29" i="3"/>
  <c r="A30" i="3"/>
  <c r="A23" i="3"/>
  <c r="T28" i="3"/>
  <c r="C23" i="3" l="1"/>
  <c r="E23" i="3"/>
  <c r="G23" i="3"/>
  <c r="T25" i="3"/>
  <c r="H43" i="5"/>
  <c r="H44" i="5" s="1"/>
  <c r="C24" i="3"/>
  <c r="D23" i="3"/>
  <c r="B23" i="3"/>
  <c r="H45" i="5" l="1"/>
  <c r="T24" i="3"/>
  <c r="T23" i="3"/>
  <c r="H46" i="5" l="1"/>
  <c r="H54" i="5" s="1"/>
  <c r="H36" i="4"/>
  <c r="H43" i="4" s="1"/>
  <c r="H44" i="4" s="1"/>
  <c r="H47" i="5" l="1"/>
  <c r="H45" i="4"/>
  <c r="H46" i="4" s="1"/>
  <c r="H47" i="4" s="1"/>
  <c r="H54" i="4" l="1"/>
</calcChain>
</file>

<file path=xl/sharedStrings.xml><?xml version="1.0" encoding="utf-8"?>
<sst xmlns="http://schemas.openxmlformats.org/spreadsheetml/2006/main" count="1017" uniqueCount="613">
  <si>
    <t>BEL-7-9.13</t>
  </si>
  <si>
    <t>CRS</t>
  </si>
  <si>
    <t>PID</t>
  </si>
  <si>
    <t>Date Sold</t>
  </si>
  <si>
    <t>Class C Concrete Footing</t>
  </si>
  <si>
    <t>Cast-in-Place Concrete Lagging</t>
  </si>
  <si>
    <t>Drilled Shafts, 24" Into Bedrock</t>
  </si>
  <si>
    <t>HAS-258-1.67</t>
  </si>
  <si>
    <t>Geotextile Fabric</t>
  </si>
  <si>
    <t>Geogrid for Subgrade Stabilization</t>
  </si>
  <si>
    <t>Steel Piles, W24x76, Furnished</t>
  </si>
  <si>
    <t>Drilled Shafts, 36" Into Bedrock</t>
  </si>
  <si>
    <t>BEL-250-7.76</t>
  </si>
  <si>
    <t>Drilled Shafts, 30" Into Bedrock</t>
  </si>
  <si>
    <t>BEL-647-3.00</t>
  </si>
  <si>
    <t>Average</t>
  </si>
  <si>
    <t>Wall #</t>
  </si>
  <si>
    <t>Wall Type</t>
  </si>
  <si>
    <t>Wall Depth</t>
  </si>
  <si>
    <t>Wall Length</t>
  </si>
  <si>
    <t>Depth of Lagging</t>
  </si>
  <si>
    <t>Depth of Plug</t>
  </si>
  <si>
    <t>Beam Size</t>
  </si>
  <si>
    <t>Shaft Spa.</t>
  </si>
  <si>
    <t>Porous Backfill</t>
  </si>
  <si>
    <t>Drilled Shaft Wall Type Study Via Cost Comparison</t>
  </si>
  <si>
    <t>PID:</t>
  </si>
  <si>
    <t>Project:</t>
  </si>
  <si>
    <t>By:</t>
  </si>
  <si>
    <t>Date:</t>
  </si>
  <si>
    <t>CCN</t>
  </si>
  <si>
    <t>Wall Design - Cost Drivers</t>
  </si>
  <si>
    <t>N/A</t>
  </si>
  <si>
    <t xml:space="preserve">Beam </t>
  </si>
  <si>
    <t>Wall Costs</t>
  </si>
  <si>
    <t>HP Beams</t>
  </si>
  <si>
    <t>W Beams</t>
  </si>
  <si>
    <t>$/lb</t>
  </si>
  <si>
    <t>Excavation</t>
  </si>
  <si>
    <t>Embankment</t>
  </si>
  <si>
    <t>Porous Drainage</t>
  </si>
  <si>
    <t>Galvanizing</t>
  </si>
  <si>
    <t>AC Coating</t>
  </si>
  <si>
    <t>Reinforcing Steel</t>
  </si>
  <si>
    <t>King Shaft</t>
  </si>
  <si>
    <t># King Shafts</t>
  </si>
  <si>
    <t>Plug Shaft</t>
  </si>
  <si>
    <t>Total</t>
  </si>
  <si>
    <t>Pre-Cast Lagging</t>
  </si>
  <si>
    <t># 24" Lags Btwn Shafts</t>
  </si>
  <si>
    <t>$/CY</t>
  </si>
  <si>
    <t>(with filter fabric)</t>
  </si>
  <si>
    <t>$/ft of wall</t>
  </si>
  <si>
    <t>(assumes $7/ft of non-perf, $10/ft of perf with 10' every 100' of wall, and $180/outlet with one outlet every 100' of wall</t>
  </si>
  <si>
    <t>GAL-160-1.27</t>
  </si>
  <si>
    <t>WAS-7-53.0</t>
  </si>
  <si>
    <t>ATH-690-0.75</t>
  </si>
  <si>
    <t>HOC-33-7.74</t>
  </si>
  <si>
    <t>MEG-124-64.20</t>
  </si>
  <si>
    <t>MOE-255-9.55</t>
  </si>
  <si>
    <t>GAL-7-30.39</t>
  </si>
  <si>
    <t>Drilled Shafts, 48" Above Bedrock</t>
  </si>
  <si>
    <t>Drilled Shafts, 48" Into Bedrock</t>
  </si>
  <si>
    <t>Price includes coal tar epoxy</t>
  </si>
  <si>
    <t>Precast Lagging, 7-9"x24"x33"</t>
  </si>
  <si>
    <t>Precast Lagging, 7-9"x24"x45"</t>
  </si>
  <si>
    <t>Precast Lagging, 7-9"x24"x69"</t>
  </si>
  <si>
    <t>Precast Lagging, 7-9"x48"x93"</t>
  </si>
  <si>
    <t>Precast Lagging, 7-9"x24"x93"</t>
  </si>
  <si>
    <t>General Costs (from Estimator and bids)</t>
  </si>
  <si>
    <t>Corrosion Protection</t>
  </si>
  <si>
    <t>↑ Rock</t>
  </si>
  <si>
    <t>↓ Rock</t>
  </si>
  <si>
    <t>Embank.</t>
  </si>
  <si>
    <t>Footing</t>
  </si>
  <si>
    <t>Plug Reinf.</t>
  </si>
  <si>
    <t>Plug Reinforc.</t>
  </si>
  <si>
    <t>Embank. (Avg. XS)</t>
  </si>
  <si>
    <t xml:space="preserve">ignores pay items that will be the same for each wall (pavement, erosion control, MOT, ROW, etc.) </t>
  </si>
  <si>
    <t>Note: This sheet is NOT designed to estimate the total project cost. It is used solely to compare different landslide remediations and completely</t>
  </si>
  <si>
    <t>C1 Preliminary Cost Estimate</t>
  </si>
  <si>
    <t>Roadway</t>
  </si>
  <si>
    <t>Guardrail</t>
  </si>
  <si>
    <t>Anchor Assembly</t>
  </si>
  <si>
    <t>Erosion Control</t>
  </si>
  <si>
    <t>Dumped Rock Fill</t>
  </si>
  <si>
    <t>Drainage</t>
  </si>
  <si>
    <t>Conduit</t>
  </si>
  <si>
    <t>Wall Drainage</t>
  </si>
  <si>
    <t>Conduit Removed</t>
  </si>
  <si>
    <t>Pavement</t>
  </si>
  <si>
    <t>Retaining Wall</t>
  </si>
  <si>
    <t>Proposed Wall</t>
  </si>
  <si>
    <t>Incidentals</t>
  </si>
  <si>
    <t>Mobilization</t>
  </si>
  <si>
    <t>Maintaining Traffic</t>
  </si>
  <si>
    <t>Field Office, Type B</t>
  </si>
  <si>
    <t>Removal of Ex. Wall</t>
  </si>
  <si>
    <t>Const. Layout Stakes</t>
  </si>
  <si>
    <t>Quantitiy</t>
  </si>
  <si>
    <t>Included with drilled shaft wall estimate</t>
  </si>
  <si>
    <t>Unit Cost</t>
  </si>
  <si>
    <t>Sheet</t>
  </si>
  <si>
    <t>of</t>
  </si>
  <si>
    <t>ft</t>
  </si>
  <si>
    <t>each</t>
  </si>
  <si>
    <t>cy</t>
  </si>
  <si>
    <t>lump</t>
  </si>
  <si>
    <t>see sheet 2/2</t>
  </si>
  <si>
    <t>month</t>
  </si>
  <si>
    <t>Guardrail, MGS</t>
  </si>
  <si>
    <t>$/ft</t>
  </si>
  <si>
    <t>Construction Subtotal</t>
  </si>
  <si>
    <t>MGS type A</t>
  </si>
  <si>
    <t>$/each</t>
  </si>
  <si>
    <t>Guardrail Removed</t>
  </si>
  <si>
    <t>Grail removed</t>
  </si>
  <si>
    <t>Dumped Rock</t>
  </si>
  <si>
    <t>Average of Type A, B, and C with filter fabric</t>
  </si>
  <si>
    <t>Drainage - Misc.</t>
  </si>
  <si>
    <t>Full Depth</t>
  </si>
  <si>
    <t>Paved Shoulders</t>
  </si>
  <si>
    <t>Plane &amp; Pave</t>
  </si>
  <si>
    <t>$/sf</t>
  </si>
  <si>
    <t>Aggregate Shoulders</t>
  </si>
  <si>
    <t>Agg Shoulders</t>
  </si>
  <si>
    <t xml:space="preserve"> long</t>
  </si>
  <si>
    <t>lane(s)</t>
  </si>
  <si>
    <t>lane w.</t>
  </si>
  <si>
    <t>width</t>
  </si>
  <si>
    <t>Field Office</t>
  </si>
  <si>
    <t>Type B, 3 months</t>
  </si>
  <si>
    <t>$/month</t>
  </si>
  <si>
    <t>$/cy</t>
  </si>
  <si>
    <t>$/lump</t>
  </si>
  <si>
    <t>$/mnth</t>
  </si>
  <si>
    <t>Estimated Construction Cost</t>
  </si>
  <si>
    <t>Inflation</t>
  </si>
  <si>
    <t>Right of Way</t>
  </si>
  <si>
    <t>Utility Relocation</t>
  </si>
  <si>
    <t>Total Project Cost</t>
  </si>
  <si>
    <t>Contingencies</t>
  </si>
  <si>
    <t>Quantity of reinforcing steel for the reinforced plug piles is taken as a percentage of plug volume to a standard reinforcing design using 8 # vertical bars and a #4 6" pitch hoop. The estimated ratio is 4.30 lb reinforcing/cf shaft</t>
  </si>
  <si>
    <t>PE funds</t>
  </si>
  <si>
    <t>Geotech Exploration</t>
  </si>
  <si>
    <t>None</t>
  </si>
  <si>
    <t>Total Estimated Construction Cost</t>
  </si>
  <si>
    <t>Steel prices include furnishing and placing in hole</t>
  </si>
  <si>
    <t>JEF-150-9.20</t>
  </si>
  <si>
    <t>ADA-770-2.07</t>
  </si>
  <si>
    <t>BRO-505-0.18</t>
  </si>
  <si>
    <t>LAW-775-12.84</t>
  </si>
  <si>
    <t>PIK-220-6.10</t>
  </si>
  <si>
    <t>ROS-772-13.50</t>
  </si>
  <si>
    <t>SCI-348-6.94</t>
  </si>
  <si>
    <t>SCI-23-2.60</t>
  </si>
  <si>
    <t>SCI-73-8.50</t>
  </si>
  <si>
    <t>GAL-141-17.00</t>
  </si>
  <si>
    <t>Guardrail, MGS half post spa.</t>
  </si>
  <si>
    <t>Additional</t>
  </si>
  <si>
    <t>10'x5'-9"x6" lagging</t>
  </si>
  <si>
    <t>Estimate based on 300' pavement with (1) 11' lanes. 1.25" 448 surface, 1.75" 448 intermediate, pavement planing, and tack coat</t>
  </si>
  <si>
    <t>JEF-524-1.63</t>
  </si>
  <si>
    <t>MOE-255-11.75</t>
  </si>
  <si>
    <t>WOO-64-11.42</t>
  </si>
  <si>
    <t>HEN-110-.66</t>
  </si>
  <si>
    <t>WOO-65-4.38</t>
  </si>
  <si>
    <t>LAW-93-23.17</t>
  </si>
  <si>
    <t>WAS-821-3.68</t>
  </si>
  <si>
    <t>ADA-247-1.20</t>
  </si>
  <si>
    <t>ADA-125-13.26</t>
  </si>
  <si>
    <t>MRG-60-21.17</t>
  </si>
  <si>
    <t>8'x2'x6.5" lagging</t>
  </si>
  <si>
    <t>22.65/sf</t>
  </si>
  <si>
    <t>Drilled Shafts, 42" Above Bedrock</t>
  </si>
  <si>
    <t>36" into bedrock</t>
  </si>
  <si>
    <t>6'x5'x8" lagging</t>
  </si>
  <si>
    <t>sf</t>
  </si>
  <si>
    <t>BEL-250-9.06</t>
  </si>
  <si>
    <t>Mob</t>
  </si>
  <si>
    <t>TUS-416-13.31</t>
  </si>
  <si>
    <t>TUS-416-0.34</t>
  </si>
  <si>
    <t>Estimate based on bids</t>
  </si>
  <si>
    <t>Guardrail (1/2 post spa.)</t>
  </si>
  <si>
    <t>BEL-800-5.28</t>
  </si>
  <si>
    <t>JEF-646-4.53</t>
  </si>
  <si>
    <t>BEL-250-5.75</t>
  </si>
  <si>
    <t>MOT + temp pvt.</t>
  </si>
  <si>
    <t>Rock Channel Protection</t>
  </si>
  <si>
    <t>TUS-39-7.47</t>
  </si>
  <si>
    <t>JEF-151-9.50</t>
  </si>
  <si>
    <t>HOL-39-2.95</t>
  </si>
  <si>
    <t>COL-154-4.02</t>
  </si>
  <si>
    <t>HOL-241-0.80</t>
  </si>
  <si>
    <t>TUS-416-13.14</t>
  </si>
  <si>
    <t>BEL-250-4.96</t>
  </si>
  <si>
    <t>Rock Excavation</t>
  </si>
  <si>
    <t>D50 Concrete Barrier Wall</t>
  </si>
  <si>
    <t>Barrier End Section</t>
  </si>
  <si>
    <t>Trees, 2'</t>
  </si>
  <si>
    <t>BEL-CR30-4.99</t>
  </si>
  <si>
    <t>ER projects, Type C plans. Drilled shaft quantity extends to top-of-wall (paying for drilling in air). Drilled shaft, above bedrock includes 6" pipe, and porous backfill (well some of them do, the newer ones don't. Need to clear this up.)</t>
  </si>
  <si>
    <t>LAW-217-16.70</t>
  </si>
  <si>
    <t>Drilled Shafts, 30" Plug Pile (unreinf)</t>
  </si>
  <si>
    <t>JAC-35-17.72</t>
  </si>
  <si>
    <t>MOE-536-7.20</t>
  </si>
  <si>
    <t>BRO-52-8.84</t>
  </si>
  <si>
    <t>LAW-93-22.34</t>
  </si>
  <si>
    <t>ATH-329-10.69</t>
  </si>
  <si>
    <t>Drilled Shafts, 36" Plug Pile (unreinf)</t>
  </si>
  <si>
    <t>LAW-217-9.80</t>
  </si>
  <si>
    <t>LAW-243-10.26</t>
  </si>
  <si>
    <t>% of steel $</t>
  </si>
  <si>
    <t>See "Coatings Cost Tracker" spreadsheet for data</t>
  </si>
  <si>
    <t>NOB-260-6.12</t>
  </si>
  <si>
    <t>JEF-CR46-1.75</t>
  </si>
  <si>
    <t>JEF-CR46-1.91</t>
  </si>
  <si>
    <t>ROS-50-8.04</t>
  </si>
  <si>
    <t>JEF-43-12.30</t>
  </si>
  <si>
    <t>HAS-151-19.67</t>
  </si>
  <si>
    <t>Drilled Shafts, 36" Plug Pile (reinf)</t>
  </si>
  <si>
    <t>LAW-217-7.80</t>
  </si>
  <si>
    <t>Steel Piles, HP10xXX, Furnished</t>
  </si>
  <si>
    <t>Steel Piles, HP12xXX, Furnished</t>
  </si>
  <si>
    <t>XX</t>
  </si>
  <si>
    <t>quan</t>
  </si>
  <si>
    <t>Steel Piles, HP14xXX, Furnished</t>
  </si>
  <si>
    <t>Steel Piles, W12xXX, Furnished</t>
  </si>
  <si>
    <t>Steel Piles, W14xXX, Furnished</t>
  </si>
  <si>
    <t>Steel Piles, W16xXX,  Furnished</t>
  </si>
  <si>
    <t>Steel Piles, W18xXX,  Furnished</t>
  </si>
  <si>
    <t>Steel Piles, W21xXX,  Furnished</t>
  </si>
  <si>
    <t>Steel Piles, W27xXX, Furnished</t>
  </si>
  <si>
    <t>Steel Piles, W30xXX, Furnished</t>
  </si>
  <si>
    <t>Steel Piles, W36xXX, Furnished</t>
  </si>
  <si>
    <t>$/XX</t>
  </si>
  <si>
    <t>Drilled Shafts, 42" Plug Pile (unreinf)</t>
  </si>
  <si>
    <t>MOE-536-4.46</t>
  </si>
  <si>
    <t>BEL-CR30-5.65</t>
  </si>
  <si>
    <t>Detour</t>
  </si>
  <si>
    <t>Other Detour projects:</t>
  </si>
  <si>
    <t>JEF-213-4.67</t>
  </si>
  <si>
    <t>large culvert (90 day closure</t>
  </si>
  <si>
    <t>Project</t>
  </si>
  <si>
    <t>Total MOT cost (including pvt for MOT)</t>
  </si>
  <si>
    <t>HOL-60-2.30</t>
  </si>
  <si>
    <t>Slide repair</t>
  </si>
  <si>
    <t>JEF-646-4.56</t>
  </si>
  <si>
    <t>Slide repair (42 day closure)</t>
  </si>
  <si>
    <t>9' spacing (80 sf)</t>
  </si>
  <si>
    <t>Sale</t>
  </si>
  <si>
    <t>Project Type</t>
  </si>
  <si>
    <t>Slide Repair - Retaining Wall</t>
  </si>
  <si>
    <t>Planting Item</t>
  </si>
  <si>
    <t>661 - Planting, Misc., Deciduous and Evergreen Trees, 2-4' tall</t>
  </si>
  <si>
    <t>Spacing (coverage)</t>
  </si>
  <si>
    <t>Quantity</t>
  </si>
  <si>
    <t>Cost</t>
  </si>
  <si>
    <t>KNO-229-14.80</t>
  </si>
  <si>
    <t>RIC-71-4.39</t>
  </si>
  <si>
    <t>KNO-13-12.97</t>
  </si>
  <si>
    <t>MUS-555-7.98</t>
  </si>
  <si>
    <t>HOC-664-4.09</t>
  </si>
  <si>
    <t>Bioremediation of riverbank - rock and plants</t>
  </si>
  <si>
    <t>TUS-800-26.20</t>
  </si>
  <si>
    <t>Slide Repair - Excavation</t>
  </si>
  <si>
    <t>BEL-9-9.46</t>
  </si>
  <si>
    <t>Type A Wall &amp; Excavation</t>
  </si>
  <si>
    <t>661 - Decidiuous Tree, 1" Caliper (Red Oak)</t>
  </si>
  <si>
    <t>661 - Decidiuous Tree, 1" Caliper, As per plan</t>
  </si>
  <si>
    <t>661-Planting, Misc., Black Willow Dormant Stake Plantings</t>
  </si>
  <si>
    <t>661 - Planting, Misc.: Live willow stakes, 1" Caliper</t>
  </si>
  <si>
    <t>661 - Decidiuous Tree, 1" Caliper (Swamp White Oak)</t>
  </si>
  <si>
    <t>661 - Decidiuous Tree, 1" Caliper (Cucumber Tree)</t>
  </si>
  <si>
    <t>661 - Decidiuous Tree, 1" Caliper (Pin Oak)</t>
  </si>
  <si>
    <t>661 - Decidiuous Tree, 1" Caliper (Paw Paw)</t>
  </si>
  <si>
    <t>? No info in plans</t>
  </si>
  <si>
    <t>Bioremediation of riverbank and rock vane</t>
  </si>
  <si>
    <t>waiting on Cassie</t>
  </si>
  <si>
    <t>998 ft</t>
  </si>
  <si>
    <t>661 - Planting, Misc.: Live Stakes</t>
  </si>
  <si>
    <t>661 - Decidiuous Shrub, 3' Height (Hazel Nut)</t>
  </si>
  <si>
    <t>661 - Decidiuous Shrub, 3' Heigh (Black Haw)</t>
  </si>
  <si>
    <t>661 - Decidiuous Shrub, 3' Heigh (Black Chokeberry)</t>
  </si>
  <si>
    <t>659 - Seeding and mulching, class 3B</t>
  </si>
  <si>
    <t>661 - Tree Seedling, Including Tree Wrap</t>
  </si>
  <si>
    <t>662 - Landscape Watering</t>
  </si>
  <si>
    <t>PIK-104-10.64</t>
  </si>
  <si>
    <t>BUT-27-4.22</t>
  </si>
  <si>
    <t>ATH-690-0.76</t>
  </si>
  <si>
    <t>Dam improvements and bridge replacement</t>
  </si>
  <si>
    <t>Stream stabilization</t>
  </si>
  <si>
    <t>Major Realignment</t>
  </si>
  <si>
    <t>20' spacing (choose 10/14 listed)</t>
  </si>
  <si>
    <t>Red Oak</t>
  </si>
  <si>
    <t>661 - Decidiuous Tree, 2" Caliper (Sourwood)</t>
  </si>
  <si>
    <t>661 - Decidiuous Tree, 2" Caliper (Red Oak)</t>
  </si>
  <si>
    <t>661 - Evergreen Tree, 6' Height, (Eastern Hemlock)</t>
  </si>
  <si>
    <t>Slide repair by embankment reconstruction</t>
  </si>
  <si>
    <t>4894 sy</t>
  </si>
  <si>
    <t>690 - Live Branch Layering (on stream bank)</t>
  </si>
  <si>
    <t>661 - Planting, Misc.: Live Stakes (5 different species listed)</t>
  </si>
  <si>
    <t>3'x3'</t>
  </si>
  <si>
    <t>5'x5'</t>
  </si>
  <si>
    <t>661 - Plating, Misc.: Bare Root Seedlings (half trees, half shrubs)</t>
  </si>
  <si>
    <t>Water Loving Trees</t>
  </si>
  <si>
    <t>Swamp White Oak</t>
  </si>
  <si>
    <t>Red Maple</t>
  </si>
  <si>
    <t>Sycamore</t>
  </si>
  <si>
    <t>Sandbar Willow</t>
  </si>
  <si>
    <t>Silky Willow</t>
  </si>
  <si>
    <t>Pussy Willow</t>
  </si>
  <si>
    <t>Black Willow</t>
  </si>
  <si>
    <t>Water Loving Shrubs</t>
  </si>
  <si>
    <t>Arrowwood</t>
  </si>
  <si>
    <t>Button Bush</t>
  </si>
  <si>
    <t>Winterberry</t>
  </si>
  <si>
    <t>Black Cherry</t>
  </si>
  <si>
    <t>Blackgum</t>
  </si>
  <si>
    <t>Sugar Maple</t>
  </si>
  <si>
    <t>661 - Planting, Misc.: Live Willow Stakes in Rip Rap (2 willow species)</t>
  </si>
  <si>
    <t>661 - Decidiuous Shrub, 3' Height (Black Haw)</t>
  </si>
  <si>
    <t>661 - Decidiuous Shrub, 3' Height (Serviceberry)</t>
  </si>
  <si>
    <t>661 - Decidiuous Tree, 1" Caliper (Sycamore)</t>
  </si>
  <si>
    <t>Black Haw</t>
  </si>
  <si>
    <t>4'x4'</t>
  </si>
  <si>
    <t>661 - Planting, Misc.: Bare Root Seedlings</t>
  </si>
  <si>
    <t>10'x10'</t>
  </si>
  <si>
    <t>661 - Planting, Misc.: Bare Root Seedlings(…</t>
  </si>
  <si>
    <t>Poor-soil tolerant trees for slopes</t>
  </si>
  <si>
    <t>Redbud</t>
  </si>
  <si>
    <t>Black locust</t>
  </si>
  <si>
    <t>Tulip Poplar</t>
  </si>
  <si>
    <t>Red Cedar</t>
  </si>
  <si>
    <t>Honey Locust</t>
  </si>
  <si>
    <t>Virginia Pine</t>
  </si>
  <si>
    <t>Peachleaf Willow</t>
  </si>
  <si>
    <t>Eastern Cottonwood</t>
  </si>
  <si>
    <t>Pin Oak</t>
  </si>
  <si>
    <t>Silvert Maple</t>
  </si>
  <si>
    <t>Gabions</t>
  </si>
  <si>
    <t>Gabions, as per plan</t>
  </si>
  <si>
    <t>Item</t>
  </si>
  <si>
    <t>Notes</t>
  </si>
  <si>
    <t>Work type</t>
  </si>
  <si>
    <t>Bridge Repair</t>
  </si>
  <si>
    <t>Culvert Replacement</t>
  </si>
  <si>
    <t>Gabions with additional coatings</t>
  </si>
  <si>
    <t>Bridge Replacement</t>
  </si>
  <si>
    <t>average</t>
  </si>
  <si>
    <t>Existing gabion fill allowed in new gabions</t>
  </si>
  <si>
    <t>PVC coating</t>
  </si>
  <si>
    <t>limestone specified - good reference plans</t>
  </si>
  <si>
    <t>Limestone specified, cofferdams included in price - good reference plans</t>
  </si>
  <si>
    <t>Gabions - Item 838</t>
  </si>
  <si>
    <t>BEL-70-23.69</t>
  </si>
  <si>
    <t>JEF-CR53-3.65</t>
  </si>
  <si>
    <t>BEL-40-20.80</t>
  </si>
  <si>
    <t>JEF-152-8.20</t>
  </si>
  <si>
    <t>HOL-557-6.24</t>
  </si>
  <si>
    <t>BEL-149-9.21</t>
  </si>
  <si>
    <t>Yes</t>
  </si>
  <si>
    <t>Unclassified Excavation, APP</t>
  </si>
  <si>
    <t>Precast Lagging, 7-9"x24"x57"</t>
  </si>
  <si>
    <t>BEL-147-31.93</t>
  </si>
  <si>
    <t>1 lane plane/pave</t>
  </si>
  <si>
    <t>Hardwood Lagged/Concrete Fascia Soldier Pile Wall</t>
  </si>
  <si>
    <t>BEL-250-7.76 (wall 1 only)</t>
  </si>
  <si>
    <t>HP-10x42</t>
  </si>
  <si>
    <t>Drilled Shaft, below</t>
  </si>
  <si>
    <t>Hardwood lagging</t>
  </si>
  <si>
    <t>Unclassified Excavation</t>
  </si>
  <si>
    <t>Welded shear studs</t>
  </si>
  <si>
    <t>Sealing of concrete</t>
  </si>
  <si>
    <t>Cofferdams</t>
  </si>
  <si>
    <t>Class C concrete</t>
  </si>
  <si>
    <t>Reinforcing steel</t>
  </si>
  <si>
    <t>882 ft</t>
  </si>
  <si>
    <t>386 ft</t>
  </si>
  <si>
    <t>468 ft</t>
  </si>
  <si>
    <t>1419 sf</t>
  </si>
  <si>
    <t>360 each</t>
  </si>
  <si>
    <t>231 sy</t>
  </si>
  <si>
    <t>39 sy</t>
  </si>
  <si>
    <t>4382 lb</t>
  </si>
  <si>
    <t>Drilled Shaft, above (measured from bottom of lagging)</t>
  </si>
  <si>
    <t>All items included in 193' wall - 4-5' free length (lagging extends twice as deep as is exposed)</t>
  </si>
  <si>
    <t>CIP Concrete Wall</t>
  </si>
  <si>
    <t>HOL-62 (Berlin</t>
  </si>
  <si>
    <t>Avg. unbraced length = 3-3.5'</t>
  </si>
  <si>
    <t>Approximate Cost/sf (unbraced height): $146</t>
  </si>
  <si>
    <t>total</t>
  </si>
  <si>
    <t>BEL-149-8.28</t>
  </si>
  <si>
    <t>BEL-148-17.91</t>
  </si>
  <si>
    <t>COL-170-13.62</t>
  </si>
  <si>
    <t>bid ($/cy)</t>
  </si>
  <si>
    <t>Presplitting</t>
  </si>
  <si>
    <t>bid ($/sy)</t>
  </si>
  <si>
    <t>quan. (sy)</t>
  </si>
  <si>
    <t>quan. (cy)</t>
  </si>
  <si>
    <t>Blast Survey</t>
  </si>
  <si>
    <t>bid (lump)</t>
  </si>
  <si>
    <t>Blast Consultant</t>
  </si>
  <si>
    <t>Noise Control</t>
  </si>
  <si>
    <t>Vibration Control</t>
  </si>
  <si>
    <t>Hydrologist</t>
  </si>
  <si>
    <t>MOT</t>
  </si>
  <si>
    <t>No blasting required - assumed all rock would be ho-rammed</t>
  </si>
  <si>
    <t>Excavated rock used as fill on project - could affect price. Detour</t>
  </si>
  <si>
    <t>JAC-35-7.83</t>
  </si>
  <si>
    <t>JEF-7-10.00</t>
  </si>
  <si>
    <t>HAS-22-17.24</t>
  </si>
  <si>
    <t>COL-39-0.93</t>
  </si>
  <si>
    <t>JAC-327-19.44</t>
  </si>
  <si>
    <t>MOE-800-5.97</t>
  </si>
  <si>
    <t>JAC-35-6.43</t>
  </si>
  <si>
    <t>ATH-56-3.25</t>
  </si>
  <si>
    <t>Retaining wall and rock cut</t>
  </si>
  <si>
    <t>MRG-266-7.70</t>
  </si>
  <si>
    <t>Note that excavation quantitiy includes both soil and rock</t>
  </si>
  <si>
    <t>Average (not for use on "large" jobs)</t>
  </si>
  <si>
    <t>HP</t>
  </si>
  <si>
    <t>BEL-647-0.72</t>
  </si>
  <si>
    <t>BEL-647-0.91</t>
  </si>
  <si>
    <t>BEL-647-1.02</t>
  </si>
  <si>
    <t>BEL-CR4-17.33</t>
  </si>
  <si>
    <t>*Pavement includes all items: pave removed, sub comp, all asph, traffic, striping, etc. Sf includes surface area of asphalt including shoulder, not aggregate shoulder. Only for projects without plane/pave. It does not include 304 etc for subgrade stabilization and does not include curb</t>
  </si>
  <si>
    <t>Cofferdams and Exc. B</t>
  </si>
  <si>
    <t>Estimate based on 4' wide shoulders, 300' long total, 8" 304, subgrade compaction, and prime coat (PID 101118, 101415, 101455, 101459)</t>
  </si>
  <si>
    <t>COL-7-4.35</t>
  </si>
  <si>
    <t>BEL-9-7.00</t>
  </si>
  <si>
    <t>BEL-250-8.03</t>
  </si>
  <si>
    <t>BEL-250-8.11</t>
  </si>
  <si>
    <t>BEL-250-8.17</t>
  </si>
  <si>
    <t>BEL-147-25.40</t>
  </si>
  <si>
    <t>BEL-147-25.61</t>
  </si>
  <si>
    <t>BEL-9-11.24</t>
  </si>
  <si>
    <t>CAR-164-6.08</t>
  </si>
  <si>
    <t>TUS-800-8.57</t>
  </si>
  <si>
    <t>Pavement ($/sf) + TC (part width) + Pavement removed + Subgrade Compaction</t>
  </si>
  <si>
    <t>1 lane full depth, 1 lane mill and fill</t>
  </si>
  <si>
    <t>Concrete Rock Barrier Costs</t>
  </si>
  <si>
    <t>BEL-149-12.73</t>
  </si>
  <si>
    <t>BEL-7-20.23</t>
  </si>
  <si>
    <t>BEL-149-7.27</t>
  </si>
  <si>
    <t>BEL-70-1.50</t>
  </si>
  <si>
    <t>TUS-36-16.0</t>
  </si>
  <si>
    <t>TUS-250-19.20</t>
  </si>
  <si>
    <t>TUS-77-0.19</t>
  </si>
  <si>
    <t>SCI-52-24.77</t>
  </si>
  <si>
    <t>End Section</t>
  </si>
  <si>
    <t>Reinforcing Comments</t>
  </si>
  <si>
    <t>none</t>
  </si>
  <si>
    <t>90' spa.</t>
  </si>
  <si>
    <t>D50 reinforced @ ends and slots only</t>
  </si>
  <si>
    <t>D50 reinforced @ ends only</t>
  </si>
  <si>
    <t>Standard dowlels (RM 4.5) not taken into account for steel weight</t>
  </si>
  <si>
    <t>D42 reinforced for entire length using example from D4</t>
  </si>
  <si>
    <t>D50 reinforced w/#5 ton top and ends</t>
  </si>
  <si>
    <t>4.68 (slot)</t>
  </si>
  <si>
    <t>1.04 (#5)</t>
  </si>
  <si>
    <t>D50 reinforced for entire length</t>
  </si>
  <si>
    <t>Drainage Slots</t>
  </si>
  <si>
    <t>Reinforcing lb/ft</t>
  </si>
  <si>
    <t>Other costs to consider - excavation, embankment, aggregate base, subgrade compaction, guardrail (anchor, BTA, impact attenuator, etc), sealing of concrete surfaces, curb</t>
  </si>
  <si>
    <t>$8600 (2)</t>
  </si>
  <si>
    <t>$4000 (2)</t>
  </si>
  <si>
    <t>$3500 (2)</t>
  </si>
  <si>
    <t>Fiber reinforced concrete</t>
  </si>
  <si>
    <t>The office of estimating got costs from Anderson Concrete, estimating an additional $6-$10/lb of fiber. The spec I got from central office calls for 7.5 lb/cy, so this would be an additional $60/cy.</t>
  </si>
  <si>
    <t>Big Block Segmental Walls</t>
  </si>
  <si>
    <t>Retaining Wall Misc.; Retaining Wall System</t>
  </si>
  <si>
    <t>Pedestrian Fence</t>
  </si>
  <si>
    <t>500', bid @ $78/ft</t>
  </si>
  <si>
    <t>2 each, bid @ $75,600 each</t>
  </si>
  <si>
    <t>Unit Price</t>
  </si>
  <si>
    <t>Total/approx. exposed sf = $58/sf</t>
  </si>
  <si>
    <t>BEL-149-12.71</t>
  </si>
  <si>
    <t>HAS-TR185-0.80</t>
  </si>
  <si>
    <t>1 lane full depth</t>
  </si>
  <si>
    <t>1 lane full depth (High $/sq ft) + concrete footing high bid</t>
  </si>
  <si>
    <t>1 lane full depth (High $/sq ft)</t>
  </si>
  <si>
    <t>Multiple lanes (high mob/mot/pavement) + drilled shafts 42" in bed</t>
  </si>
  <si>
    <t>Unclass. Exc. APP</t>
  </si>
  <si>
    <t>BEL-147-35.76</t>
  </si>
  <si>
    <t>BEL-250-7.37</t>
  </si>
  <si>
    <t>BEL-149-10.10</t>
  </si>
  <si>
    <t>BEL-7-18.64</t>
  </si>
  <si>
    <t>BEL-149-8.70</t>
  </si>
  <si>
    <t>BEL-800-1.23</t>
  </si>
  <si>
    <t>weathering steel</t>
  </si>
  <si>
    <t>BEL-147-0.01</t>
  </si>
  <si>
    <t>JEF-151-12.10</t>
  </si>
  <si>
    <t>JEF-151-12.26</t>
  </si>
  <si>
    <t>JEF-7-13.80 Ramp D</t>
  </si>
  <si>
    <t>BEL-250-9.18</t>
  </si>
  <si>
    <t>TUS-800-25.10</t>
  </si>
  <si>
    <t>JEF-150-4.78</t>
  </si>
  <si>
    <t>JEF-CR46-1.85</t>
  </si>
  <si>
    <t>COL-39-0.68</t>
  </si>
  <si>
    <t>JEF-150-8.88</t>
  </si>
  <si>
    <t>2 walls, wall 1 - 260' long avg. exposed height 4.5', wall 2 - 240' long avg. exposed height 6.0' (approximate 2610 exposed sf)**This price may need adjusted to include total square feet of wall, not just exposed sf</t>
  </si>
  <si>
    <t>Concrete-Capped Sheeting Wall</t>
  </si>
  <si>
    <t>COL-CR427-0.25</t>
  </si>
  <si>
    <t>JEF-150-4.36</t>
  </si>
  <si>
    <t>Partial full depth, partial mill and fill. No temp. pvt. Needed</t>
  </si>
  <si>
    <t>1 lane full depth. Small amount of temp. pvt. Needed</t>
  </si>
  <si>
    <t>Steel Sheeting (left in place)</t>
  </si>
  <si>
    <t>JEF-7-4.80</t>
  </si>
  <si>
    <t>JEF-7-5.00</t>
  </si>
  <si>
    <t>Barrier Cost/ft</t>
  </si>
  <si>
    <t>Barrier Length</t>
  </si>
  <si>
    <t>Average:</t>
  </si>
  <si>
    <t>LSM Rock Buttress</t>
  </si>
  <si>
    <t>BEL-148-17.73</t>
  </si>
  <si>
    <t>Rock Excavation (Blasting)</t>
  </si>
  <si>
    <t>COL-30-33.26</t>
  </si>
  <si>
    <t>BEL-9-9.20</t>
  </si>
  <si>
    <t>BEL-26-0.35 and VAR.</t>
  </si>
  <si>
    <t>BEL-647-1.40</t>
  </si>
  <si>
    <t>BEL-9-16.18/16.74</t>
  </si>
  <si>
    <t>JEF-TR62-2.87</t>
  </si>
  <si>
    <t>BEL-250-8.16</t>
  </si>
  <si>
    <t>See emails 4/14/2020 about switching from blasting to ho-ramming</t>
  </si>
  <si>
    <t>DS paid from Top of Wall (T) or Ex GL (G)?</t>
  </si>
  <si>
    <t>BEL-147-27.44</t>
  </si>
  <si>
    <t>S</t>
  </si>
  <si>
    <t>BEL-9-22.81</t>
  </si>
  <si>
    <t>HAS-258-1.18</t>
  </si>
  <si>
    <t>F</t>
  </si>
  <si>
    <t>COL-267-0.59</t>
  </si>
  <si>
    <t>Simplified (S), Full (F), or Between (B) Plan?</t>
  </si>
  <si>
    <t>B</t>
  </si>
  <si>
    <t>BEL-9-11.72</t>
  </si>
  <si>
    <t>Drilled Shafts, 24" Above Bedrock (for lagged walls)</t>
  </si>
  <si>
    <t>Drilled Shafts, 30" Above Bedrock (for lagged walls)</t>
  </si>
  <si>
    <t>Drilled Shafts, 36" Above Bedrock (for lagged walls)</t>
  </si>
  <si>
    <t>Drilled Shafts, 24" Above Bedrock (for plug walls)</t>
  </si>
  <si>
    <t>Drilled Shafts, 30" Above Bedrock (for plug walls)</t>
  </si>
  <si>
    <t>Drilled Shafts, 36" Above Bedrock (for plug walls)</t>
  </si>
  <si>
    <t>T</t>
  </si>
  <si>
    <t>G</t>
  </si>
  <si>
    <t>Width of Temp. Pvt.</t>
  </si>
  <si>
    <t>2 lanes full depth</t>
  </si>
  <si>
    <t>1 lane and shoulder full depth</t>
  </si>
  <si>
    <t>Partial full depth, partial mill and fill</t>
  </si>
  <si>
    <t>Partial lane full depth, aggregate used to fill ditch for MOT</t>
  </si>
  <si>
    <t>Sheeting left in place</t>
  </si>
  <si>
    <t>Aggregate roadway. Detour with no signing.</t>
  </si>
  <si>
    <t>Drilled Shafts, 24" Plug Pile (unreinf)</t>
  </si>
  <si>
    <t>Contractor given option between partial lagging and full plugs</t>
  </si>
  <si>
    <t>Plug/Lag Option</t>
  </si>
  <si>
    <t># locations</t>
  </si>
  <si>
    <t>Partial full depth, partial mill and fill. 2 detours, 2 signalized</t>
  </si>
  <si>
    <t>Drilling through obstr.</t>
  </si>
  <si>
    <t>hour</t>
  </si>
  <si>
    <t>Shtg to avoid stream</t>
  </si>
  <si>
    <t>Partial lane, full depth</t>
  </si>
  <si>
    <t>JAC-35-24.98</t>
  </si>
  <si>
    <t>Slide Repair - Comination of erosion prevention and structural repairs</t>
  </si>
  <si>
    <t>Rock Excavation (No Blasting Items)</t>
  </si>
  <si>
    <t>COL-45-3.36</t>
  </si>
  <si>
    <t>Reinf. Shaft Dia. (in)</t>
  </si>
  <si>
    <t>Plug Diam. (in.)</t>
  </si>
  <si>
    <t>BEL-470-5.44</t>
  </si>
  <si>
    <t>ER Slide Repair</t>
  </si>
  <si>
    <t>BEL-CR46-2.18/2.46</t>
  </si>
  <si>
    <t>BEL-CR46-1.84/2.48/2.79</t>
  </si>
  <si>
    <t>BEL-CR4-4.34/5.15</t>
  </si>
  <si>
    <t>JEF-CR53-7.47</t>
  </si>
  <si>
    <t>BEL-CR214-6.58</t>
  </si>
  <si>
    <t>BEL-CR214-6.87</t>
  </si>
  <si>
    <t>JEF-7-14.32</t>
  </si>
  <si>
    <t>Barrier "A" has fiber reinforced concrete and is fully reinforced.</t>
  </si>
  <si>
    <t>Barrier "B" has no fiber and no reinforcement. Doweled into bedrock.</t>
  </si>
  <si>
    <t>D42 fully reinfoced</t>
  </si>
  <si>
    <t>D50 fully reinforced</t>
  </si>
  <si>
    <t>-</t>
  </si>
  <si>
    <t>$11000 (2)</t>
  </si>
  <si>
    <t>$2500 (2)</t>
  </si>
  <si>
    <t>$3680 (1)</t>
  </si>
  <si>
    <t>End Anchor (BTA)</t>
  </si>
  <si>
    <t>spread calcs to control window slot spacing</t>
  </si>
  <si>
    <t>Concrete sealing?</t>
  </si>
  <si>
    <t>no sealing</t>
  </si>
  <si>
    <t>LAW-7-0.66</t>
  </si>
  <si>
    <t>project used as reference to create D11 "standard" reinforcing - using this for 113626, 115104, etc.</t>
  </si>
  <si>
    <t xml:space="preserve">no sealing </t>
  </si>
  <si>
    <t>Scaling</t>
  </si>
  <si>
    <t>Backstowing</t>
  </si>
  <si>
    <t>hours</t>
  </si>
  <si>
    <t>$16 (21,400cy)</t>
  </si>
  <si>
    <t>$100 (47cy)</t>
  </si>
  <si>
    <t>$200 (47cy)</t>
  </si>
  <si>
    <t xml:space="preserve">No blasing? </t>
  </si>
  <si>
    <t>sealed (epoxy-urethane)</t>
  </si>
  <si>
    <t>sealed (epoxy-urethane) and tinted???</t>
  </si>
  <si>
    <t>?</t>
  </si>
  <si>
    <t>JEF-150-4.80</t>
  </si>
  <si>
    <t>HAS-151-24.96</t>
  </si>
  <si>
    <t>COL-CR427A-0.09</t>
  </si>
  <si>
    <t>Concrete Lag</t>
  </si>
  <si>
    <t>Prefabricated Wall, as per plan</t>
  </si>
  <si>
    <t>Unit price includes wall, excavation, on site assistance, inspection, porous, and drain pipe. Using bid quantity for SF, which is total SF not just exposed.</t>
  </si>
  <si>
    <t>?? Local let</t>
  </si>
  <si>
    <t>4360 sf</t>
  </si>
  <si>
    <t>Clearing and grubbing - $475,000 (52.2 acres PEDA, all trees dropped by others prior to contract - EcoTree for $1.3m)</t>
  </si>
  <si>
    <t>Clearing and grubbing - $300,000 (15.77 acres PEDA, all trees dropped by others prior to contract - EcoTree for $350k)</t>
  </si>
  <si>
    <t>Clearing and grubbing - $550,000 (38.04 acres PEDA, all trees dropped by others prior to contract - EcoTree for $400k)</t>
  </si>
  <si>
    <t>Plug Pile</t>
  </si>
  <si>
    <t>W</t>
  </si>
  <si>
    <t>No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</si>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</sst>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m/d/yy;@"/>
    <numFmt numFmtId="167" formatCode="0.0%"/>
    <numFmt numFmtId="168" formatCode="0\'"/>
    <numFmt numFmtId="169" formatCode="0\'\'"/>
    <numFmt numFmtId="170" formatCode="0\ &quot;sf&quot;"/>
    <numFmt numFmtId="171" formatCode="00000"/>
    <numFmt numFmtId="172" formatCode="0_);[Red]\(0\)"/>
    <numFmt numFmtId="173" formatCode="0.0"/>
  </numFmts>
  <fonts count="21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i/>
      <sz val="14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i/>
      <sz val="10"/>
      <color theme="0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 tint="-0.249977111117893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3" fontId="14" fillId="0" borderId="0"/>
  </cellStyleXfs>
  <cellXfs count="629">
    <xf numFmtId="0" fontId="0" fillId="0" borderId="0" xfId="0"/>
    <xf numFmtId="0" fontId="3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49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1" fontId="4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8" fontId="4" fillId="0" borderId="0" xfId="0" applyNumberFormat="1" applyFont="1" applyFill="1" applyBorder="1" applyAlignment="1">
      <alignment horizontal="center"/>
    </xf>
    <xf numFmtId="8" fontId="4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8" fontId="6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1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/>
    </xf>
    <xf numFmtId="11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8" fontId="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8" fillId="0" borderId="2" xfId="0" applyFont="1" applyFill="1" applyBorder="1" applyAlignment="1">
      <alignment horizontal="center"/>
    </xf>
    <xf numFmtId="8" fontId="7" fillId="0" borderId="2" xfId="0" applyNumberFormat="1" applyFont="1" applyFill="1" applyBorder="1" applyAlignment="1">
      <alignment horizontal="center"/>
    </xf>
    <xf numFmtId="0" fontId="4" fillId="0" borderId="1" xfId="0" applyFont="1" applyFill="1" applyBorder="1"/>
    <xf numFmtId="165" fontId="4" fillId="0" borderId="1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/>
    </xf>
    <xf numFmtId="14" fontId="4" fillId="0" borderId="5" xfId="0" applyNumberFormat="1" applyFont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0" fontId="3" fillId="0" borderId="5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3" xfId="0" applyFont="1" applyFill="1" applyBorder="1"/>
    <xf numFmtId="0" fontId="7" fillId="0" borderId="3" xfId="0" applyFont="1" applyFill="1" applyBorder="1"/>
    <xf numFmtId="0" fontId="8" fillId="0" borderId="2" xfId="0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4" fillId="0" borderId="6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168" fontId="4" fillId="3" borderId="8" xfId="0" applyNumberFormat="1" applyFont="1" applyFill="1" applyBorder="1" applyAlignment="1">
      <alignment horizontal="center" wrapText="1"/>
    </xf>
    <xf numFmtId="169" fontId="4" fillId="3" borderId="8" xfId="0" applyNumberFormat="1" applyFont="1" applyFill="1" applyBorder="1" applyAlignment="1">
      <alignment horizontal="center"/>
    </xf>
    <xf numFmtId="168" fontId="4" fillId="3" borderId="8" xfId="0" applyNumberFormat="1" applyFont="1" applyFill="1" applyBorder="1" applyAlignment="1">
      <alignment horizontal="center"/>
    </xf>
    <xf numFmtId="1" fontId="4" fillId="3" borderId="9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/>
    </xf>
    <xf numFmtId="1" fontId="7" fillId="0" borderId="1" xfId="0" applyNumberFormat="1" applyFont="1" applyBorder="1" applyAlignment="1">
      <alignment horizontal="center"/>
    </xf>
    <xf numFmtId="1" fontId="4" fillId="3" borderId="3" xfId="0" applyNumberFormat="1" applyFont="1" applyFill="1" applyBorder="1" applyAlignment="1">
      <alignment horizontal="left"/>
    </xf>
    <xf numFmtId="1" fontId="4" fillId="0" borderId="8" xfId="0" applyNumberFormat="1" applyFont="1" applyFill="1" applyBorder="1" applyAlignment="1">
      <alignment horizontal="center"/>
    </xf>
    <xf numFmtId="170" fontId="4" fillId="3" borderId="8" xfId="0" applyNumberFormat="1" applyFont="1" applyFill="1" applyBorder="1" applyAlignment="1">
      <alignment horizont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168" fontId="4" fillId="3" borderId="12" xfId="0" applyNumberFormat="1" applyFont="1" applyFill="1" applyBorder="1" applyAlignment="1">
      <alignment horizontal="center" wrapText="1"/>
    </xf>
    <xf numFmtId="168" fontId="4" fillId="3" borderId="12" xfId="0" applyNumberFormat="1" applyFont="1" applyFill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right"/>
    </xf>
    <xf numFmtId="1" fontId="4" fillId="3" borderId="15" xfId="0" applyNumberFormat="1" applyFont="1" applyFill="1" applyBorder="1" applyAlignment="1">
      <alignment horizontal="left"/>
    </xf>
    <xf numFmtId="170" fontId="4" fillId="3" borderId="12" xfId="0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8" fontId="4" fillId="3" borderId="12" xfId="0" applyNumberFormat="1" applyFont="1" applyFill="1" applyBorder="1" applyAlignment="1">
      <alignment wrapText="1"/>
    </xf>
    <xf numFmtId="170" fontId="4" fillId="3" borderId="12" xfId="0" applyNumberFormat="1" applyFont="1" applyFill="1" applyBorder="1"/>
    <xf numFmtId="0" fontId="4" fillId="3" borderId="1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168" fontId="4" fillId="3" borderId="6" xfId="0" applyNumberFormat="1" applyFont="1" applyFill="1" applyBorder="1" applyAlignment="1">
      <alignment wrapText="1"/>
    </xf>
    <xf numFmtId="169" fontId="4" fillId="3" borderId="6" xfId="0" applyNumberFormat="1" applyFont="1" applyFill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3" borderId="18" xfId="0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right"/>
    </xf>
    <xf numFmtId="1" fontId="7" fillId="0" borderId="19" xfId="0" applyNumberFormat="1" applyFont="1" applyBorder="1" applyAlignment="1">
      <alignment horizontal="center"/>
    </xf>
    <xf numFmtId="1" fontId="4" fillId="3" borderId="20" xfId="0" applyNumberFormat="1" applyFont="1" applyFill="1" applyBorder="1" applyAlignment="1">
      <alignment horizontal="left"/>
    </xf>
    <xf numFmtId="168" fontId="4" fillId="3" borderId="6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70" fontId="4" fillId="3" borderId="6" xfId="0" applyNumberFormat="1" applyFont="1" applyFill="1" applyBorder="1"/>
    <xf numFmtId="0" fontId="4" fillId="3" borderId="6" xfId="0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NumberFormat="1" applyFont="1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Border="1" applyAlignment="1">
      <alignment wrapText="1"/>
    </xf>
    <xf numFmtId="3" fontId="4" fillId="0" borderId="22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/>
    <xf numFmtId="14" fontId="4" fillId="0" borderId="0" xfId="0" applyNumberFormat="1" applyFont="1" applyBorder="1" applyAlignment="1"/>
    <xf numFmtId="164" fontId="4" fillId="0" borderId="0" xfId="0" applyNumberFormat="1" applyFont="1" applyFill="1" applyBorder="1" applyAlignment="1">
      <alignment horizontal="center" vertical="center"/>
    </xf>
    <xf numFmtId="44" fontId="4" fillId="0" borderId="0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12" xfId="0" quotePrefix="1" applyFont="1" applyBorder="1" applyAlignment="1">
      <alignment horizontal="left"/>
    </xf>
    <xf numFmtId="2" fontId="4" fillId="0" borderId="12" xfId="0" applyNumberFormat="1" applyFont="1" applyBorder="1" applyAlignment="1">
      <alignment horizontal="center"/>
    </xf>
    <xf numFmtId="2" fontId="4" fillId="3" borderId="12" xfId="0" applyNumberFormat="1" applyFont="1" applyFill="1" applyBorder="1" applyAlignment="1">
      <alignment horizontal="center"/>
    </xf>
    <xf numFmtId="9" fontId="4" fillId="3" borderId="12" xfId="0" applyNumberFormat="1" applyFont="1" applyFill="1" applyBorder="1" applyAlignment="1">
      <alignment horizontal="center"/>
    </xf>
    <xf numFmtId="0" fontId="4" fillId="0" borderId="6" xfId="0" applyFont="1" applyBorder="1"/>
    <xf numFmtId="2" fontId="4" fillId="0" borderId="6" xfId="0" applyNumberFormat="1" applyFont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167" fontId="4" fillId="3" borderId="12" xfId="0" applyNumberFormat="1" applyFont="1" applyFill="1" applyBorder="1" applyAlignment="1">
      <alignment horizontal="center"/>
    </xf>
    <xf numFmtId="4" fontId="4" fillId="3" borderId="1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12" xfId="0" applyFont="1" applyBorder="1" applyAlignment="1">
      <alignment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5" xfId="0" applyFont="1" applyFill="1" applyBorder="1"/>
    <xf numFmtId="0" fontId="3" fillId="0" borderId="25" xfId="0" applyFont="1" applyFill="1" applyBorder="1"/>
    <xf numFmtId="0" fontId="3" fillId="0" borderId="2" xfId="0" applyFont="1" applyFill="1" applyBorder="1"/>
    <xf numFmtId="0" fontId="4" fillId="0" borderId="9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/>
    </xf>
    <xf numFmtId="0" fontId="14" fillId="0" borderId="0" xfId="0" applyFont="1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14" fontId="4" fillId="0" borderId="1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165" fontId="4" fillId="0" borderId="39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/>
    </xf>
    <xf numFmtId="165" fontId="4" fillId="3" borderId="0" xfId="0" applyNumberFormat="1" applyFont="1" applyFill="1" applyBorder="1" applyAlignment="1"/>
    <xf numFmtId="1" fontId="4" fillId="3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65" fontId="4" fillId="7" borderId="0" xfId="0" applyNumberFormat="1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165" fontId="4" fillId="7" borderId="0" xfId="0" applyNumberFormat="1" applyFont="1" applyFill="1" applyBorder="1" applyAlignment="1">
      <alignment horizontal="left"/>
    </xf>
    <xf numFmtId="0" fontId="4" fillId="7" borderId="0" xfId="0" applyFont="1" applyFill="1" applyBorder="1" applyAlignment="1">
      <alignment horizont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4" fontId="4" fillId="0" borderId="21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/>
    </xf>
    <xf numFmtId="1" fontId="4" fillId="7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7" borderId="0" xfId="0" applyNumberFormat="1" applyFont="1" applyFill="1" applyBorder="1" applyAlignment="1">
      <alignment horizontal="left"/>
    </xf>
    <xf numFmtId="4" fontId="4" fillId="3" borderId="0" xfId="0" applyNumberFormat="1" applyFont="1" applyFill="1" applyBorder="1" applyAlignment="1"/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/>
    <xf numFmtId="4" fontId="6" fillId="0" borderId="0" xfId="0" applyNumberFormat="1" applyFont="1" applyFill="1" applyBorder="1" applyAlignment="1">
      <alignment horizontal="left"/>
    </xf>
    <xf numFmtId="4" fontId="16" fillId="7" borderId="0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5" fontId="4" fillId="9" borderId="39" xfId="0" applyNumberFormat="1" applyFont="1" applyFill="1" applyBorder="1" applyAlignment="1">
      <alignment horizontal="center"/>
    </xf>
    <xf numFmtId="0" fontId="4" fillId="9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8" fontId="4" fillId="0" borderId="0" xfId="0" applyNumberFormat="1" applyFont="1" applyFill="1" applyBorder="1" applyAlignment="1"/>
    <xf numFmtId="172" fontId="4" fillId="0" borderId="0" xfId="0" applyNumberFormat="1" applyFont="1" applyFill="1" applyBorder="1" applyAlignment="1"/>
    <xf numFmtId="0" fontId="3" fillId="0" borderId="0" xfId="0" applyFont="1"/>
    <xf numFmtId="1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166" fontId="4" fillId="0" borderId="0" xfId="0" applyNumberFormat="1" applyFont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1" fontId="4" fillId="0" borderId="0" xfId="0" applyNumberFormat="1" applyFont="1" applyFill="1"/>
    <xf numFmtId="164" fontId="4" fillId="0" borderId="0" xfId="0" applyNumberFormat="1" applyFont="1" applyFill="1"/>
    <xf numFmtId="0" fontId="4" fillId="0" borderId="0" xfId="0" applyFont="1" applyFill="1"/>
    <xf numFmtId="0" fontId="4" fillId="0" borderId="0" xfId="0" applyFont="1" applyAlignment="1">
      <alignment horizontal="right"/>
    </xf>
    <xf numFmtId="0" fontId="17" fillId="0" borderId="0" xfId="0" applyFont="1"/>
    <xf numFmtId="1" fontId="4" fillId="0" borderId="0" xfId="0" applyNumberFormat="1" applyFont="1"/>
    <xf numFmtId="166" fontId="4" fillId="0" borderId="0" xfId="0" applyNumberFormat="1" applyFont="1"/>
    <xf numFmtId="165" fontId="4" fillId="0" borderId="0" xfId="0" applyNumberFormat="1" applyFo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vertical="center" wrapText="1"/>
    </xf>
    <xf numFmtId="1" fontId="17" fillId="0" borderId="0" xfId="0" applyNumberFormat="1" applyFont="1"/>
    <xf numFmtId="165" fontId="4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0" fontId="18" fillId="0" borderId="0" xfId="0" applyFont="1" applyBorder="1" applyAlignment="1">
      <alignment horizontal="center"/>
    </xf>
    <xf numFmtId="0" fontId="0" fillId="0" borderId="25" xfId="0" applyBorder="1"/>
    <xf numFmtId="0" fontId="0" fillId="0" borderId="0" xfId="0" applyBorder="1"/>
    <xf numFmtId="0" fontId="18" fillId="0" borderId="2" xfId="0" applyFont="1" applyBorder="1" applyAlignment="1">
      <alignment horizontal="center"/>
    </xf>
    <xf numFmtId="0" fontId="0" fillId="0" borderId="2" xfId="0" applyBorder="1"/>
    <xf numFmtId="0" fontId="0" fillId="0" borderId="39" xfId="0" applyBorder="1"/>
    <xf numFmtId="165" fontId="0" fillId="0" borderId="25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39" xfId="0" applyNumberFormat="1" applyBorder="1" applyAlignment="1">
      <alignment horizontal="center"/>
    </xf>
    <xf numFmtId="0" fontId="0" fillId="0" borderId="39" xfId="0" applyBorder="1" applyAlignment="1">
      <alignment horizontal="center"/>
    </xf>
    <xf numFmtId="165" fontId="18" fillId="0" borderId="0" xfId="0" applyNumberFormat="1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5" fontId="18" fillId="0" borderId="39" xfId="0" applyNumberFormat="1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19" fillId="0" borderId="0" xfId="0" applyFont="1"/>
    <xf numFmtId="0" fontId="19" fillId="0" borderId="39" xfId="0" applyFont="1" applyBorder="1" applyAlignment="1">
      <alignment horizontal="center"/>
    </xf>
    <xf numFmtId="3" fontId="0" fillId="0" borderId="2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18" fillId="0" borderId="2" xfId="0" applyNumberFormat="1" applyFont="1" applyBorder="1" applyAlignment="1">
      <alignment horizontal="right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65" fontId="14" fillId="0" borderId="25" xfId="0" applyNumberFormat="1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0" fillId="0" borderId="55" xfId="0" applyBorder="1"/>
    <xf numFmtId="0" fontId="18" fillId="0" borderId="4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5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5" xfId="0" applyBorder="1"/>
    <xf numFmtId="0" fontId="0" fillId="0" borderId="41" xfId="0" applyBorder="1"/>
    <xf numFmtId="166" fontId="0" fillId="0" borderId="5" xfId="0" applyNumberFormat="1" applyBorder="1"/>
    <xf numFmtId="0" fontId="19" fillId="0" borderId="5" xfId="0" applyFon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0" xfId="0" applyNumberFormat="1"/>
    <xf numFmtId="165" fontId="4" fillId="9" borderId="39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44" fontId="9" fillId="0" borderId="0" xfId="0" applyNumberFormat="1" applyFont="1" applyAlignment="1">
      <alignment horizontal="center"/>
    </xf>
    <xf numFmtId="0" fontId="4" fillId="8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4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/>
    <xf numFmtId="173" fontId="0" fillId="0" borderId="0" xfId="0" applyNumberFormat="1" applyAlignment="1">
      <alignment horizontal="center"/>
    </xf>
    <xf numFmtId="173" fontId="14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0" applyNumberFormat="1"/>
    <xf numFmtId="1" fontId="0" fillId="0" borderId="0" xfId="0" applyNumberFormat="1"/>
    <xf numFmtId="0" fontId="14" fillId="0" borderId="0" xfId="0" applyFont="1" applyFill="1" applyBorder="1" applyAlignment="1">
      <alignment horizontal="left"/>
    </xf>
    <xf numFmtId="1" fontId="4" fillId="3" borderId="0" xfId="0" applyNumberFormat="1" applyFont="1" applyFill="1" applyBorder="1" applyAlignment="1">
      <alignment horizontal="center" vertical="center"/>
    </xf>
    <xf numFmtId="1" fontId="4" fillId="3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" fontId="4" fillId="3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 vertical="center"/>
    </xf>
    <xf numFmtId="165" fontId="3" fillId="8" borderId="0" xfId="0" applyNumberFormat="1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 vertical="center"/>
    </xf>
    <xf numFmtId="0" fontId="4" fillId="11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173" fontId="14" fillId="0" borderId="0" xfId="0" applyNumberFormat="1" applyFont="1" applyAlignment="1">
      <alignment horizontal="right"/>
    </xf>
    <xf numFmtId="2" fontId="4" fillId="3" borderId="12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0" fillId="0" borderId="0" xfId="0" applyFont="1"/>
    <xf numFmtId="0" fontId="14" fillId="3" borderId="0" xfId="0" applyFont="1" applyFill="1"/>
    <xf numFmtId="0" fontId="0" fillId="3" borderId="0" xfId="0" applyFont="1" applyFill="1" applyBorder="1" applyAlignment="1">
      <alignment horizontal="center" vertical="center"/>
    </xf>
    <xf numFmtId="166" fontId="0" fillId="3" borderId="0" xfId="0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166" fontId="0" fillId="3" borderId="0" xfId="0" applyNumberFormat="1" applyFill="1" applyBorder="1" applyAlignment="1">
      <alignment horizontal="center"/>
    </xf>
    <xf numFmtId="173" fontId="4" fillId="3" borderId="8" xfId="0" applyNumberFormat="1" applyFont="1" applyFill="1" applyBorder="1" applyAlignment="1">
      <alignment horizontal="center"/>
    </xf>
    <xf numFmtId="173" fontId="4" fillId="3" borderId="12" xfId="0" applyNumberFormat="1" applyFont="1" applyFill="1" applyBorder="1" applyAlignment="1">
      <alignment horizontal="center"/>
    </xf>
    <xf numFmtId="173" fontId="4" fillId="3" borderId="12" xfId="0" applyNumberFormat="1" applyFont="1" applyFill="1" applyBorder="1"/>
    <xf numFmtId="173" fontId="4" fillId="3" borderId="6" xfId="0" applyNumberFormat="1" applyFont="1" applyFill="1" applyBorder="1"/>
    <xf numFmtId="14" fontId="4" fillId="0" borderId="0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4" fillId="3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166" fontId="4" fillId="3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vertical="center" wrapText="1"/>
    </xf>
    <xf numFmtId="2" fontId="4" fillId="0" borderId="39" xfId="0" applyNumberFormat="1" applyFont="1" applyFill="1" applyBorder="1" applyAlignment="1">
      <alignment horizontal="center"/>
    </xf>
    <xf numFmtId="173" fontId="4" fillId="0" borderId="39" xfId="0" applyNumberFormat="1" applyFont="1" applyFill="1" applyBorder="1" applyAlignment="1">
      <alignment horizontal="center"/>
    </xf>
    <xf numFmtId="173" fontId="4" fillId="0" borderId="39" xfId="0" applyNumberFormat="1" applyFont="1" applyFill="1" applyBorder="1" applyAlignment="1">
      <alignment horizontal="center" vertical="center"/>
    </xf>
    <xf numFmtId="173" fontId="4" fillId="0" borderId="39" xfId="0" applyNumberFormat="1" applyFont="1" applyFill="1" applyBorder="1" applyAlignment="1">
      <alignment horizontal="center" vertical="center" wrapText="1"/>
    </xf>
    <xf numFmtId="173" fontId="3" fillId="0" borderId="39" xfId="0" applyNumberFormat="1" applyFont="1" applyFill="1" applyBorder="1" applyAlignment="1">
      <alignment horizontal="center" vertical="center" wrapText="1"/>
    </xf>
    <xf numFmtId="173" fontId="4" fillId="0" borderId="8" xfId="0" applyNumberFormat="1" applyFont="1" applyFill="1" applyBorder="1" applyAlignment="1">
      <alignment horizontal="center"/>
    </xf>
    <xf numFmtId="1" fontId="4" fillId="0" borderId="39" xfId="0" applyNumberFormat="1" applyFont="1" applyFill="1" applyBorder="1" applyAlignment="1">
      <alignment horizontal="center"/>
    </xf>
    <xf numFmtId="1" fontId="4" fillId="0" borderId="39" xfId="0" applyNumberFormat="1" applyFont="1" applyFill="1" applyBorder="1" applyAlignment="1">
      <alignment horizontal="center" vertical="center"/>
    </xf>
    <xf numFmtId="1" fontId="4" fillId="0" borderId="39" xfId="0" applyNumberFormat="1" applyFont="1" applyFill="1" applyBorder="1" applyAlignment="1">
      <alignment horizontal="center" vertical="center" wrapText="1"/>
    </xf>
    <xf numFmtId="1" fontId="3" fillId="0" borderId="39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 wrapText="1"/>
    </xf>
    <xf numFmtId="49" fontId="4" fillId="0" borderId="4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3" borderId="0" xfId="0" applyFont="1" applyFill="1" applyBorder="1" applyAlignment="1">
      <alignment horizontal="left"/>
    </xf>
    <xf numFmtId="165" fontId="3" fillId="12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 vertical="center"/>
    </xf>
    <xf numFmtId="14" fontId="4" fillId="3" borderId="5" xfId="0" applyNumberFormat="1" applyFont="1" applyFill="1" applyBorder="1" applyAlignment="1">
      <alignment horizontal="center" vertical="center"/>
    </xf>
    <xf numFmtId="166" fontId="4" fillId="3" borderId="0" xfId="0" applyNumberFormat="1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166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164" fontId="14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0" fontId="19" fillId="0" borderId="0" xfId="0" applyFont="1" applyBorder="1" applyAlignment="1">
      <alignment horizontal="center"/>
    </xf>
    <xf numFmtId="0" fontId="14" fillId="0" borderId="0" xfId="0" applyFont="1" applyAlignment="1">
      <alignment horizontal="left"/>
    </xf>
    <xf numFmtId="1" fontId="4" fillId="0" borderId="0" xfId="0" applyNumberFormat="1" applyFont="1" applyFill="1" applyBorder="1" applyAlignment="1">
      <alignment horizontal="center" vertical="center"/>
    </xf>
    <xf numFmtId="14" fontId="4" fillId="0" borderId="5" xfId="0" applyNumberFormat="1" applyFont="1" applyFill="1" applyBorder="1" applyAlignment="1">
      <alignment horizontal="center" vertical="center"/>
    </xf>
    <xf numFmtId="14" fontId="4" fillId="3" borderId="5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1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" fontId="4" fillId="8" borderId="0" xfId="0" applyNumberFormat="1" applyFont="1" applyFill="1" applyBorder="1" applyAlignment="1">
      <alignment horizontal="center" vertical="center"/>
    </xf>
    <xf numFmtId="166" fontId="4" fillId="8" borderId="0" xfId="0" applyNumberFormat="1" applyFont="1" applyFill="1" applyBorder="1" applyAlignment="1">
      <alignment horizontal="center" vertical="center"/>
    </xf>
    <xf numFmtId="14" fontId="4" fillId="8" borderId="0" xfId="0" applyNumberFormat="1" applyFont="1" applyFill="1" applyBorder="1" applyAlignment="1">
      <alignment horizontal="center" vertical="center"/>
    </xf>
    <xf numFmtId="14" fontId="4" fillId="8" borderId="5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/>
    </xf>
    <xf numFmtId="44" fontId="4" fillId="0" borderId="30" xfId="0" applyNumberFormat="1" applyFont="1" applyBorder="1" applyAlignment="1">
      <alignment horizontal="center"/>
    </xf>
    <xf numFmtId="171" fontId="10" fillId="0" borderId="33" xfId="0" applyNumberFormat="1" applyFont="1" applyBorder="1" applyAlignment="1">
      <alignment horizontal="left" vertical="center"/>
    </xf>
    <xf numFmtId="171" fontId="10" fillId="0" borderId="35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0" fillId="0" borderId="33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171" fontId="4" fillId="0" borderId="42" xfId="0" applyNumberFormat="1" applyFont="1" applyBorder="1" applyAlignment="1">
      <alignment horizontal="left"/>
    </xf>
    <xf numFmtId="171" fontId="4" fillId="0" borderId="3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center"/>
    </xf>
    <xf numFmtId="0" fontId="4" fillId="3" borderId="13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171" fontId="4" fillId="0" borderId="32" xfId="0" applyNumberFormat="1" applyFont="1" applyBorder="1" applyAlignment="1">
      <alignment horizontal="left"/>
    </xf>
    <xf numFmtId="171" fontId="4" fillId="0" borderId="31" xfId="0" applyNumberFormat="1" applyFont="1" applyBorder="1" applyAlignment="1">
      <alignment horizontal="left"/>
    </xf>
    <xf numFmtId="44" fontId="4" fillId="0" borderId="18" xfId="0" applyNumberFormat="1" applyFont="1" applyBorder="1" applyAlignment="1">
      <alignment horizontal="center"/>
    </xf>
    <xf numFmtId="44" fontId="4" fillId="0" borderId="31" xfId="0" applyNumberFormat="1" applyFont="1" applyBorder="1" applyAlignment="1">
      <alignment horizontal="center"/>
    </xf>
    <xf numFmtId="171" fontId="4" fillId="0" borderId="43" xfId="0" applyNumberFormat="1" applyFont="1" applyBorder="1" applyAlignment="1">
      <alignment horizontal="left" vertical="center"/>
    </xf>
    <xf numFmtId="171" fontId="4" fillId="0" borderId="37" xfId="0" applyNumberFormat="1" applyFont="1" applyBorder="1" applyAlignment="1">
      <alignment horizontal="left" vertical="center"/>
    </xf>
    <xf numFmtId="171" fontId="4" fillId="0" borderId="44" xfId="0" applyNumberFormat="1" applyFont="1" applyBorder="1" applyAlignment="1">
      <alignment horizontal="left" vertical="center"/>
    </xf>
    <xf numFmtId="171" fontId="4" fillId="0" borderId="5" xfId="0" applyNumberFormat="1" applyFont="1" applyBorder="1" applyAlignment="1">
      <alignment horizontal="left" vertical="center"/>
    </xf>
    <xf numFmtId="171" fontId="4" fillId="0" borderId="45" xfId="0" applyNumberFormat="1" applyFont="1" applyBorder="1" applyAlignment="1">
      <alignment horizontal="left" vertical="center"/>
    </xf>
    <xf numFmtId="171" fontId="4" fillId="0" borderId="4" xfId="0" applyNumberFormat="1" applyFont="1" applyBorder="1" applyAlignment="1">
      <alignment horizontal="left" vertical="center"/>
    </xf>
    <xf numFmtId="171" fontId="4" fillId="0" borderId="46" xfId="0" applyNumberFormat="1" applyFont="1" applyBorder="1" applyAlignment="1">
      <alignment horizontal="left" vertical="center"/>
    </xf>
    <xf numFmtId="171" fontId="4" fillId="0" borderId="41" xfId="0" applyNumberFormat="1" applyFont="1" applyBorder="1" applyAlignment="1">
      <alignment horizontal="left" vertic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171" fontId="10" fillId="0" borderId="33" xfId="0" applyNumberFormat="1" applyFont="1" applyBorder="1" applyAlignment="1">
      <alignment horizontal="left"/>
    </xf>
    <xf numFmtId="171" fontId="10" fillId="0" borderId="35" xfId="0" applyNumberFormat="1" applyFont="1" applyBorder="1" applyAlignment="1">
      <alignment horizontal="left"/>
    </xf>
    <xf numFmtId="44" fontId="4" fillId="0" borderId="13" xfId="0" applyNumberFormat="1" applyFont="1" applyBorder="1" applyAlignment="1">
      <alignment horizontal="right"/>
    </xf>
    <xf numFmtId="44" fontId="4" fillId="0" borderId="30" xfId="0" applyNumberFormat="1" applyFont="1" applyBorder="1" applyAlignment="1">
      <alignment horizontal="righ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44" fontId="4" fillId="0" borderId="36" xfId="0" applyNumberFormat="1" applyFont="1" applyBorder="1" applyAlignment="1">
      <alignment horizontal="center" vertical="center"/>
    </xf>
    <xf numFmtId="44" fontId="4" fillId="0" borderId="37" xfId="0" applyNumberFormat="1" applyFont="1" applyBorder="1" applyAlignment="1">
      <alignment horizontal="center" vertical="center"/>
    </xf>
    <xf numFmtId="44" fontId="4" fillId="0" borderId="25" xfId="0" applyNumberFormat="1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center" vertical="center"/>
    </xf>
    <xf numFmtId="44" fontId="4" fillId="0" borderId="40" xfId="0" applyNumberFormat="1" applyFont="1" applyBorder="1" applyAlignment="1">
      <alignment horizontal="center" vertical="center"/>
    </xf>
    <xf numFmtId="44" fontId="4" fillId="0" borderId="41" xfId="0" applyNumberFormat="1" applyFont="1" applyBorder="1" applyAlignment="1">
      <alignment horizontal="center" vertical="center"/>
    </xf>
    <xf numFmtId="2" fontId="4" fillId="0" borderId="38" xfId="0" applyNumberFormat="1" applyFont="1" applyFill="1" applyBorder="1" applyAlignment="1">
      <alignment horizontal="center" vertical="center"/>
    </xf>
    <xf numFmtId="2" fontId="4" fillId="0" borderId="39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44" fontId="4" fillId="0" borderId="9" xfId="0" applyNumberFormat="1" applyFont="1" applyBorder="1" applyAlignment="1">
      <alignment horizontal="center" vertical="center"/>
    </xf>
    <xf numFmtId="44" fontId="4" fillId="0" borderId="4" xfId="0" applyNumberFormat="1" applyFont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44" fontId="4" fillId="0" borderId="25" xfId="0" applyNumberFormat="1" applyFont="1" applyBorder="1" applyAlignment="1">
      <alignment horizontal="center"/>
    </xf>
    <xf numFmtId="44" fontId="4" fillId="0" borderId="0" xfId="0" applyNumberFormat="1" applyFont="1" applyBorder="1" applyAlignment="1">
      <alignment horizontal="center"/>
    </xf>
    <xf numFmtId="0" fontId="4" fillId="0" borderId="32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0" xfId="0" applyFont="1" applyAlignment="1">
      <alignment horizontal="right"/>
    </xf>
    <xf numFmtId="44" fontId="4" fillId="0" borderId="0" xfId="0" applyNumberFormat="1" applyFont="1" applyAlignment="1">
      <alignment horizontal="center"/>
    </xf>
    <xf numFmtId="44" fontId="4" fillId="3" borderId="0" xfId="0" applyNumberFormat="1" applyFont="1" applyFill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44" fontId="10" fillId="0" borderId="28" xfId="0" applyNumberFormat="1" applyFont="1" applyBorder="1" applyAlignment="1">
      <alignment horizontal="center"/>
    </xf>
    <xf numFmtId="44" fontId="10" fillId="0" borderId="29" xfId="0" applyNumberFormat="1" applyFont="1" applyBorder="1" applyAlignment="1">
      <alignment horizontal="center"/>
    </xf>
    <xf numFmtId="44" fontId="9" fillId="0" borderId="0" xfId="0" applyNumberFormat="1" applyFont="1" applyAlignment="1">
      <alignment horizontal="center"/>
    </xf>
    <xf numFmtId="164" fontId="9" fillId="0" borderId="11" xfId="0" applyNumberFormat="1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left"/>
    </xf>
    <xf numFmtId="3" fontId="4" fillId="0" borderId="8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0" fontId="4" fillId="0" borderId="52" xfId="0" applyNumberFormat="1" applyFont="1" applyBorder="1" applyAlignment="1">
      <alignment horizontal="center" vertical="center" wrapText="1"/>
    </xf>
    <xf numFmtId="0" fontId="4" fillId="0" borderId="5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52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49" fontId="4" fillId="0" borderId="3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40" xfId="0" applyNumberFormat="1" applyFont="1" applyBorder="1" applyAlignment="1">
      <alignment horizontal="center" vertical="center" wrapText="1"/>
    </xf>
    <xf numFmtId="49" fontId="4" fillId="0" borderId="5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55" xfId="0" applyNumberFormat="1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50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71" fontId="10" fillId="0" borderId="50" xfId="0" applyNumberFormat="1" applyFont="1" applyBorder="1" applyAlignment="1">
      <alignment horizontal="left" vertical="center"/>
    </xf>
    <xf numFmtId="171" fontId="10" fillId="0" borderId="51" xfId="0" applyNumberFormat="1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171" fontId="4" fillId="0" borderId="11" xfId="0" applyNumberFormat="1" applyFont="1" applyBorder="1" applyAlignment="1">
      <alignment horizontal="left"/>
    </xf>
    <xf numFmtId="171" fontId="4" fillId="0" borderId="13" xfId="0" applyNumberFormat="1" applyFont="1" applyBorder="1" applyAlignment="1">
      <alignment horizontal="left"/>
    </xf>
    <xf numFmtId="171" fontId="4" fillId="0" borderId="16" xfId="0" applyNumberFormat="1" applyFont="1" applyBorder="1" applyAlignment="1">
      <alignment horizontal="left"/>
    </xf>
    <xf numFmtId="171" fontId="4" fillId="0" borderId="17" xfId="0" applyNumberFormat="1" applyFont="1" applyBorder="1" applyAlignment="1">
      <alignment horizontal="left"/>
    </xf>
    <xf numFmtId="171" fontId="4" fillId="0" borderId="21" xfId="0" applyNumberFormat="1" applyFont="1" applyBorder="1" applyAlignment="1">
      <alignment horizontal="left"/>
    </xf>
    <xf numFmtId="171" fontId="10" fillId="0" borderId="7" xfId="0" applyNumberFormat="1" applyFont="1" applyBorder="1" applyAlignment="1">
      <alignment horizontal="left"/>
    </xf>
    <xf numFmtId="171" fontId="10" fillId="0" borderId="1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44" fontId="10" fillId="0" borderId="56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4" fillId="0" borderId="39" xfId="0" applyNumberFormat="1" applyFont="1" applyFill="1" applyBorder="1" applyAlignment="1">
      <alignment horizontal="center" vertical="center"/>
    </xf>
    <xf numFmtId="1" fontId="4" fillId="0" borderId="39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4" fontId="4" fillId="0" borderId="5" xfId="0" applyNumberFormat="1" applyFont="1" applyFill="1" applyBorder="1" applyAlignment="1">
      <alignment horizontal="center" vertical="center"/>
    </xf>
    <xf numFmtId="1" fontId="4" fillId="3" borderId="0" xfId="0" applyNumberFormat="1" applyFont="1" applyFill="1" applyBorder="1" applyAlignment="1">
      <alignment horizontal="center" vertical="center"/>
    </xf>
    <xf numFmtId="14" fontId="4" fillId="3" borderId="5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166" fontId="4" fillId="3" borderId="0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65" fontId="4" fillId="9" borderId="39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164" fontId="14" fillId="0" borderId="0" xfId="0" applyNumberFormat="1" applyFont="1" applyAlignment="1">
      <alignment horizontal="left"/>
    </xf>
    <xf numFmtId="0" fontId="19" fillId="0" borderId="0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164" fontId="0" fillId="0" borderId="0" xfId="0" applyNumberFormat="1" applyAlignment="1">
      <alignment horizontal="left"/>
    </xf>
    <xf numFmtId="164" fontId="4" fillId="8" borderId="0" xfId="0" applyNumberFormat="1" applyFont="1" applyFill="1" applyBorder="1" applyAlignment="1">
      <alignment horizontal="center" vertical="center"/>
    </xf>
    <xf numFmtId="3" fontId="4" fillId="0" borderId="57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</cellXfs>
  <cellStyles count="3">
    <cellStyle name="Comma0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99FF"/>
      <color rgb="FFFFFFCC"/>
      <color rgb="FF66FFCC"/>
      <color rgb="FFCC9900"/>
      <color rgb="FFCC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28575</xdr:rowOff>
    </xdr:from>
    <xdr:to>
      <xdr:col>1</xdr:col>
      <xdr:colOff>666750</xdr:colOff>
      <xdr:row>5</xdr:row>
      <xdr:rowOff>19050</xdr:rowOff>
    </xdr:to>
    <xdr:pic>
      <xdr:nvPicPr>
        <xdr:cNvPr id="3146" name="Picture 1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8575"/>
          <a:ext cx="7715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57150</xdr:rowOff>
    </xdr:from>
    <xdr:to>
      <xdr:col>1</xdr:col>
      <xdr:colOff>655493</xdr:colOff>
      <xdr:row>5</xdr:row>
      <xdr:rowOff>66675</xdr:rowOff>
    </xdr:to>
    <xdr:pic>
      <xdr:nvPicPr>
        <xdr:cNvPr id="1166" name="Picture 1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"/>
          <a:ext cx="800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28575</xdr:rowOff>
    </xdr:from>
    <xdr:to>
      <xdr:col>1</xdr:col>
      <xdr:colOff>685800</xdr:colOff>
      <xdr:row>5</xdr:row>
      <xdr:rowOff>19050</xdr:rowOff>
    </xdr:to>
    <xdr:pic>
      <xdr:nvPicPr>
        <xdr:cNvPr id="4141" name="Picture 1">
          <a:extLst>
            <a:ext uri="{FF2B5EF4-FFF2-40B4-BE49-F238E27FC236}">
              <a16:creationId xmlns:a16="http://schemas.microsoft.com/office/drawing/2014/main" id="{00000000-0008-0000-0200-00002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8575"/>
          <a:ext cx="8001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view="pageBreakPreview" zoomScaleNormal="100" zoomScaleSheetLayoutView="100" workbookViewId="0">
      <selection activeCell="K5" sqref="K5"/>
    </sheetView>
  </sheetViews>
  <sheetFormatPr defaultRowHeight="12.75" x14ac:dyDescent="0.2"/>
  <cols>
    <col min="1" max="1" width="4.7109375" style="72" customWidth="1"/>
    <col min="2" max="2" width="12.7109375" style="72" customWidth="1"/>
    <col min="3" max="4" width="9.140625" style="72"/>
    <col min="5" max="5" width="6.28515625" style="72" customWidth="1"/>
    <col min="6" max="6" width="9.85546875" style="72" bestFit="1" customWidth="1"/>
    <col min="7" max="7" width="6.28515625" style="72" customWidth="1"/>
    <col min="8" max="9" width="9.140625" style="72"/>
    <col min="10" max="10" width="6.7109375" style="72" customWidth="1"/>
    <col min="11" max="11" width="10.7109375" style="72" customWidth="1"/>
    <col min="12" max="16384" width="9.140625" style="72"/>
  </cols>
  <sheetData>
    <row r="1" spans="1:14" x14ac:dyDescent="0.2">
      <c r="A1" s="78"/>
      <c r="B1" s="78"/>
      <c r="C1" s="460" t="s">
        <v>80</v>
      </c>
      <c r="D1" s="460"/>
      <c r="E1" s="460"/>
      <c r="F1" s="143"/>
      <c r="G1" s="143"/>
      <c r="H1" s="165" t="s">
        <v>28</v>
      </c>
      <c r="I1" s="164" t="s">
        <v>30</v>
      </c>
      <c r="J1" s="165" t="s">
        <v>29</v>
      </c>
      <c r="K1" s="188"/>
      <c r="L1" s="147"/>
      <c r="M1" s="457"/>
      <c r="N1" s="457"/>
    </row>
    <row r="2" spans="1:14" x14ac:dyDescent="0.2">
      <c r="A2" s="78"/>
      <c r="B2" s="78"/>
      <c r="C2" s="75" t="s">
        <v>27</v>
      </c>
      <c r="D2" s="458"/>
      <c r="E2" s="459"/>
      <c r="F2" s="76"/>
      <c r="G2" s="76"/>
      <c r="H2" s="165" t="s">
        <v>102</v>
      </c>
      <c r="I2" s="145">
        <v>1</v>
      </c>
      <c r="J2" s="163" t="s">
        <v>103</v>
      </c>
      <c r="K2" s="145">
        <v>2</v>
      </c>
    </row>
    <row r="3" spans="1:14" x14ac:dyDescent="0.2">
      <c r="A3" s="78"/>
      <c r="B3" s="78"/>
      <c r="C3" s="75" t="s">
        <v>26</v>
      </c>
      <c r="D3" s="458"/>
      <c r="E3" s="459"/>
      <c r="F3" s="76"/>
      <c r="G3" s="76"/>
      <c r="H3" s="76"/>
    </row>
    <row r="4" spans="1:14" x14ac:dyDescent="0.2">
      <c r="A4" s="78"/>
      <c r="B4" s="78"/>
      <c r="C4" s="77"/>
    </row>
    <row r="5" spans="1:14" x14ac:dyDescent="0.2">
      <c r="A5" s="78"/>
      <c r="B5" s="78"/>
      <c r="C5" s="77"/>
    </row>
    <row r="6" spans="1:14" ht="13.5" thickBot="1" x14ac:dyDescent="0.25">
      <c r="A6" s="78"/>
      <c r="B6" s="78"/>
      <c r="C6" s="77"/>
    </row>
    <row r="7" spans="1:14" ht="15" customHeight="1" x14ac:dyDescent="0.2">
      <c r="B7" s="443" t="s">
        <v>81</v>
      </c>
      <c r="C7" s="444"/>
      <c r="D7" s="451" t="s">
        <v>99</v>
      </c>
      <c r="E7" s="452"/>
      <c r="F7" s="453" t="s">
        <v>101</v>
      </c>
      <c r="G7" s="452"/>
      <c r="H7" s="453" t="s">
        <v>47</v>
      </c>
      <c r="I7" s="454"/>
    </row>
    <row r="8" spans="1:14" x14ac:dyDescent="0.2">
      <c r="B8" s="455" t="s">
        <v>38</v>
      </c>
      <c r="C8" s="456"/>
      <c r="D8" s="445" t="s">
        <v>100</v>
      </c>
      <c r="E8" s="446"/>
      <c r="F8" s="446"/>
      <c r="G8" s="446"/>
      <c r="H8" s="446"/>
      <c r="I8" s="447"/>
    </row>
    <row r="9" spans="1:14" x14ac:dyDescent="0.2">
      <c r="B9" s="455" t="s">
        <v>39</v>
      </c>
      <c r="C9" s="456"/>
      <c r="D9" s="448"/>
      <c r="E9" s="449"/>
      <c r="F9" s="449"/>
      <c r="G9" s="449"/>
      <c r="H9" s="449"/>
      <c r="I9" s="450"/>
    </row>
    <row r="10" spans="1:14" x14ac:dyDescent="0.2">
      <c r="B10" s="455" t="s">
        <v>183</v>
      </c>
      <c r="C10" s="456"/>
      <c r="D10" s="159">
        <v>125</v>
      </c>
      <c r="E10" s="146" t="s">
        <v>104</v>
      </c>
      <c r="F10" s="154">
        <f>'Project Item Bids'!B150</f>
        <v>35</v>
      </c>
      <c r="G10" s="146" t="s">
        <v>111</v>
      </c>
      <c r="H10" s="441">
        <f>IF(D10&gt;0, D10*F10,)</f>
        <v>4375</v>
      </c>
      <c r="I10" s="442"/>
    </row>
    <row r="11" spans="1:14" x14ac:dyDescent="0.2">
      <c r="B11" s="455" t="s">
        <v>115</v>
      </c>
      <c r="C11" s="456"/>
      <c r="D11" s="159">
        <v>125</v>
      </c>
      <c r="E11" s="146" t="s">
        <v>104</v>
      </c>
      <c r="F11" s="154">
        <f>'Project Item Bids'!B152</f>
        <v>1.46</v>
      </c>
      <c r="G11" s="146" t="s">
        <v>111</v>
      </c>
      <c r="H11" s="441">
        <f>IF(D11&gt;0, D11*F11,)</f>
        <v>182.5</v>
      </c>
      <c r="I11" s="442"/>
    </row>
    <row r="12" spans="1:14" ht="13.5" thickBot="1" x14ac:dyDescent="0.25">
      <c r="B12" s="461" t="s">
        <v>83</v>
      </c>
      <c r="C12" s="462"/>
      <c r="D12" s="160">
        <v>2</v>
      </c>
      <c r="E12" s="157" t="s">
        <v>105</v>
      </c>
      <c r="F12" s="158">
        <f>'Project Item Bids'!B151</f>
        <v>2000</v>
      </c>
      <c r="G12" s="157" t="s">
        <v>114</v>
      </c>
      <c r="H12" s="463">
        <f>IF(D12&gt;0, D12*F12,)</f>
        <v>4000</v>
      </c>
      <c r="I12" s="464"/>
    </row>
    <row r="13" spans="1:14" x14ac:dyDescent="0.2">
      <c r="B13" s="476" t="s">
        <v>84</v>
      </c>
      <c r="C13" s="477"/>
      <c r="D13" s="473"/>
      <c r="E13" s="474"/>
      <c r="F13" s="474"/>
      <c r="G13" s="474"/>
      <c r="H13" s="474"/>
      <c r="I13" s="475"/>
    </row>
    <row r="14" spans="1:14" x14ac:dyDescent="0.2">
      <c r="B14" s="455" t="s">
        <v>188</v>
      </c>
      <c r="C14" s="456"/>
      <c r="D14" s="159">
        <v>0</v>
      </c>
      <c r="E14" s="146" t="s">
        <v>106</v>
      </c>
      <c r="F14" s="155">
        <v>0</v>
      </c>
      <c r="G14" s="146" t="s">
        <v>133</v>
      </c>
      <c r="H14" s="441">
        <f>IF(D14&gt;0, D14*F14,)</f>
        <v>0</v>
      </c>
      <c r="I14" s="442"/>
    </row>
    <row r="15" spans="1:14" ht="13.5" thickBot="1" x14ac:dyDescent="0.25">
      <c r="B15" s="461" t="s">
        <v>84</v>
      </c>
      <c r="C15" s="462"/>
      <c r="D15" s="160">
        <v>5000</v>
      </c>
      <c r="E15" s="157" t="s">
        <v>105</v>
      </c>
      <c r="F15" s="158">
        <v>1</v>
      </c>
      <c r="G15" s="157" t="s">
        <v>114</v>
      </c>
      <c r="H15" s="463">
        <f>IF(D15&gt;0, D15*F15,)</f>
        <v>5000</v>
      </c>
      <c r="I15" s="464"/>
    </row>
    <row r="16" spans="1:14" x14ac:dyDescent="0.2">
      <c r="B16" s="476" t="s">
        <v>86</v>
      </c>
      <c r="C16" s="477"/>
      <c r="D16" s="473"/>
      <c r="E16" s="474"/>
      <c r="F16" s="474"/>
      <c r="G16" s="474"/>
      <c r="H16" s="474"/>
      <c r="I16" s="475"/>
    </row>
    <row r="17" spans="2:9" x14ac:dyDescent="0.2">
      <c r="B17" s="455" t="s">
        <v>87</v>
      </c>
      <c r="C17" s="456"/>
      <c r="D17" s="159"/>
      <c r="E17" s="146" t="s">
        <v>104</v>
      </c>
      <c r="F17" s="155">
        <v>90</v>
      </c>
      <c r="G17" s="146" t="s">
        <v>111</v>
      </c>
      <c r="H17" s="478">
        <f>IF(D17&gt;0, D17*F17,)</f>
        <v>0</v>
      </c>
      <c r="I17" s="479"/>
    </row>
    <row r="18" spans="2:9" x14ac:dyDescent="0.2">
      <c r="B18" s="455" t="s">
        <v>89</v>
      </c>
      <c r="C18" s="456"/>
      <c r="D18" s="159"/>
      <c r="E18" s="146" t="s">
        <v>104</v>
      </c>
      <c r="F18" s="155">
        <v>10</v>
      </c>
      <c r="G18" s="146" t="s">
        <v>111</v>
      </c>
      <c r="H18" s="478">
        <f>IF(D18&gt;0, D18*F18,)</f>
        <v>0</v>
      </c>
      <c r="I18" s="479"/>
    </row>
    <row r="19" spans="2:9" x14ac:dyDescent="0.2">
      <c r="B19" s="455" t="s">
        <v>119</v>
      </c>
      <c r="C19" s="456"/>
      <c r="D19" s="159"/>
      <c r="E19" s="146" t="s">
        <v>105</v>
      </c>
      <c r="F19" s="155">
        <v>2500</v>
      </c>
      <c r="G19" s="146" t="s">
        <v>114</v>
      </c>
      <c r="H19" s="478">
        <f>IF(D19&gt;0, D19*F19,)</f>
        <v>0</v>
      </c>
      <c r="I19" s="479"/>
    </row>
    <row r="20" spans="2:9" ht="13.5" thickBot="1" x14ac:dyDescent="0.25">
      <c r="B20" s="461" t="s">
        <v>88</v>
      </c>
      <c r="C20" s="462"/>
      <c r="D20" s="480" t="s">
        <v>100</v>
      </c>
      <c r="E20" s="481"/>
      <c r="F20" s="481"/>
      <c r="G20" s="481"/>
      <c r="H20" s="481"/>
      <c r="I20" s="482"/>
    </row>
    <row r="21" spans="2:9" x14ac:dyDescent="0.2">
      <c r="B21" s="476" t="s">
        <v>90</v>
      </c>
      <c r="C21" s="477"/>
      <c r="D21" s="473"/>
      <c r="E21" s="474"/>
      <c r="F21" s="474"/>
      <c r="G21" s="474"/>
      <c r="H21" s="474"/>
      <c r="I21" s="475"/>
    </row>
    <row r="22" spans="2:9" x14ac:dyDescent="0.2">
      <c r="B22" s="465" t="s">
        <v>120</v>
      </c>
      <c r="C22" s="466"/>
      <c r="D22" s="159"/>
      <c r="E22" s="146" t="s">
        <v>127</v>
      </c>
      <c r="F22" s="489">
        <f>'Project Item Bids'!B157</f>
        <v>17.028121439963797</v>
      </c>
      <c r="G22" s="492" t="s">
        <v>123</v>
      </c>
      <c r="H22" s="483">
        <f>IF(D23&gt;0, D22*D23*D24*F22,)</f>
        <v>0</v>
      </c>
      <c r="I22" s="484"/>
    </row>
    <row r="23" spans="2:9" x14ac:dyDescent="0.2">
      <c r="B23" s="467"/>
      <c r="C23" s="468"/>
      <c r="D23" s="159"/>
      <c r="E23" s="153" t="s">
        <v>126</v>
      </c>
      <c r="F23" s="490"/>
      <c r="G23" s="493"/>
      <c r="H23" s="485"/>
      <c r="I23" s="486"/>
    </row>
    <row r="24" spans="2:9" x14ac:dyDescent="0.2">
      <c r="B24" s="469"/>
      <c r="C24" s="470"/>
      <c r="D24" s="159"/>
      <c r="E24" s="146" t="s">
        <v>128</v>
      </c>
      <c r="F24" s="491"/>
      <c r="G24" s="494"/>
      <c r="H24" s="495"/>
      <c r="I24" s="496"/>
    </row>
    <row r="25" spans="2:9" x14ac:dyDescent="0.2">
      <c r="B25" s="465" t="s">
        <v>122</v>
      </c>
      <c r="C25" s="466"/>
      <c r="D25" s="159"/>
      <c r="E25" s="146" t="s">
        <v>127</v>
      </c>
      <c r="F25" s="489">
        <f>'Project Item Bids'!B158</f>
        <v>3.31</v>
      </c>
      <c r="G25" s="492" t="s">
        <v>123</v>
      </c>
      <c r="H25" s="483">
        <f>IF(D26&gt;0, D25*D26*D27*F25,)</f>
        <v>0</v>
      </c>
      <c r="I25" s="484"/>
    </row>
    <row r="26" spans="2:9" x14ac:dyDescent="0.2">
      <c r="B26" s="467"/>
      <c r="C26" s="468"/>
      <c r="D26" s="159"/>
      <c r="E26" s="153" t="s">
        <v>126</v>
      </c>
      <c r="F26" s="490"/>
      <c r="G26" s="493"/>
      <c r="H26" s="485"/>
      <c r="I26" s="486"/>
    </row>
    <row r="27" spans="2:9" x14ac:dyDescent="0.2">
      <c r="B27" s="469"/>
      <c r="C27" s="470"/>
      <c r="D27" s="159"/>
      <c r="E27" s="146" t="s">
        <v>128</v>
      </c>
      <c r="F27" s="491"/>
      <c r="G27" s="494"/>
      <c r="H27" s="495"/>
      <c r="I27" s="496"/>
    </row>
    <row r="28" spans="2:9" x14ac:dyDescent="0.2">
      <c r="B28" s="465" t="s">
        <v>124</v>
      </c>
      <c r="C28" s="466"/>
      <c r="D28" s="159">
        <v>1</v>
      </c>
      <c r="E28" s="146" t="s">
        <v>127</v>
      </c>
      <c r="F28" s="489">
        <f>'Project Item Bids'!B159</f>
        <v>4.38</v>
      </c>
      <c r="G28" s="492" t="s">
        <v>123</v>
      </c>
      <c r="H28" s="483">
        <f>IF(D29&gt;0, D28*D29*D30*F28,)</f>
        <v>9198</v>
      </c>
      <c r="I28" s="484"/>
    </row>
    <row r="29" spans="2:9" x14ac:dyDescent="0.2">
      <c r="B29" s="467"/>
      <c r="C29" s="468"/>
      <c r="D29" s="159">
        <v>140</v>
      </c>
      <c r="E29" s="153" t="s">
        <v>126</v>
      </c>
      <c r="F29" s="490"/>
      <c r="G29" s="493"/>
      <c r="H29" s="485"/>
      <c r="I29" s="486"/>
    </row>
    <row r="30" spans="2:9" x14ac:dyDescent="0.2">
      <c r="B30" s="469"/>
      <c r="C30" s="470"/>
      <c r="D30" s="159">
        <v>15</v>
      </c>
      <c r="E30" s="146" t="s">
        <v>129</v>
      </c>
      <c r="F30" s="491"/>
      <c r="G30" s="494"/>
      <c r="H30" s="495"/>
      <c r="I30" s="496"/>
    </row>
    <row r="31" spans="2:9" x14ac:dyDescent="0.2">
      <c r="B31" s="465" t="s">
        <v>121</v>
      </c>
      <c r="C31" s="466"/>
      <c r="D31" s="159">
        <v>0</v>
      </c>
      <c r="E31" s="146" t="s">
        <v>127</v>
      </c>
      <c r="F31" s="489">
        <f>'Project Item Bids'!B160</f>
        <v>17.028121439963797</v>
      </c>
      <c r="G31" s="492" t="s">
        <v>123</v>
      </c>
      <c r="H31" s="483">
        <f>IF(D32&gt;0, D31*D32*D33*F31,)</f>
        <v>0</v>
      </c>
      <c r="I31" s="484"/>
    </row>
    <row r="32" spans="2:9" x14ac:dyDescent="0.2">
      <c r="B32" s="467"/>
      <c r="C32" s="468"/>
      <c r="D32" s="159">
        <v>0</v>
      </c>
      <c r="E32" s="153" t="s">
        <v>126</v>
      </c>
      <c r="F32" s="490"/>
      <c r="G32" s="493"/>
      <c r="H32" s="485"/>
      <c r="I32" s="486"/>
    </row>
    <row r="33" spans="2:9" ht="13.5" thickBot="1" x14ac:dyDescent="0.25">
      <c r="B33" s="471"/>
      <c r="C33" s="472"/>
      <c r="D33" s="160">
        <v>0</v>
      </c>
      <c r="E33" s="157" t="s">
        <v>129</v>
      </c>
      <c r="F33" s="497"/>
      <c r="G33" s="498"/>
      <c r="H33" s="487"/>
      <c r="I33" s="488"/>
    </row>
    <row r="34" spans="2:9" x14ac:dyDescent="0.2">
      <c r="B34" s="476" t="s">
        <v>91</v>
      </c>
      <c r="C34" s="477"/>
      <c r="D34" s="473"/>
      <c r="E34" s="474"/>
      <c r="F34" s="474"/>
      <c r="G34" s="474"/>
      <c r="H34" s="474"/>
      <c r="I34" s="475"/>
    </row>
    <row r="35" spans="2:9" x14ac:dyDescent="0.2">
      <c r="B35" s="455" t="s">
        <v>97</v>
      </c>
      <c r="C35" s="456"/>
      <c r="D35" s="159"/>
      <c r="E35" s="146" t="s">
        <v>107</v>
      </c>
      <c r="F35" s="96"/>
      <c r="G35" s="146" t="s">
        <v>134</v>
      </c>
      <c r="H35" s="441">
        <f>IF(D35&gt;0, D35*F35,)</f>
        <v>0</v>
      </c>
      <c r="I35" s="442"/>
    </row>
    <row r="36" spans="2:9" ht="13.5" thickBot="1" x14ac:dyDescent="0.25">
      <c r="B36" s="461" t="s">
        <v>92</v>
      </c>
      <c r="C36" s="462"/>
      <c r="D36" s="501" t="s">
        <v>108</v>
      </c>
      <c r="E36" s="502"/>
      <c r="F36" s="502"/>
      <c r="G36" s="503"/>
      <c r="H36" s="463">
        <f>MIN('Drilled Shaft Wall Estimate'!T23:U30)</f>
        <v>226838.25925925927</v>
      </c>
      <c r="I36" s="464"/>
    </row>
    <row r="37" spans="2:9" x14ac:dyDescent="0.2">
      <c r="B37" s="476" t="s">
        <v>93</v>
      </c>
      <c r="C37" s="477"/>
      <c r="D37" s="473"/>
      <c r="E37" s="474"/>
      <c r="F37" s="474"/>
      <c r="G37" s="474"/>
      <c r="H37" s="474"/>
      <c r="I37" s="475"/>
    </row>
    <row r="38" spans="2:9" x14ac:dyDescent="0.2">
      <c r="B38" s="455" t="s">
        <v>94</v>
      </c>
      <c r="C38" s="456"/>
      <c r="D38" s="159">
        <v>1</v>
      </c>
      <c r="E38" s="146" t="s">
        <v>107</v>
      </c>
      <c r="F38" s="162">
        <v>10000</v>
      </c>
      <c r="G38" s="146" t="s">
        <v>134</v>
      </c>
      <c r="H38" s="441">
        <f>IF(D38&gt;0, D38*F38,)</f>
        <v>10000</v>
      </c>
      <c r="I38" s="442"/>
    </row>
    <row r="39" spans="2:9" x14ac:dyDescent="0.2">
      <c r="B39" s="455" t="s">
        <v>95</v>
      </c>
      <c r="C39" s="456"/>
      <c r="D39" s="159">
        <v>1</v>
      </c>
      <c r="E39" s="146" t="s">
        <v>107</v>
      </c>
      <c r="F39" s="162">
        <v>10000</v>
      </c>
      <c r="G39" s="146" t="s">
        <v>134</v>
      </c>
      <c r="H39" s="441">
        <f>IF(D39&gt;0, D39*F39,)</f>
        <v>10000</v>
      </c>
      <c r="I39" s="442"/>
    </row>
    <row r="40" spans="2:9" x14ac:dyDescent="0.2">
      <c r="B40" s="455" t="s">
        <v>98</v>
      </c>
      <c r="C40" s="456"/>
      <c r="D40" s="159">
        <v>1</v>
      </c>
      <c r="E40" s="146" t="s">
        <v>107</v>
      </c>
      <c r="F40" s="162">
        <v>5000</v>
      </c>
      <c r="G40" s="146" t="s">
        <v>134</v>
      </c>
      <c r="H40" s="441">
        <f>IF(D40&gt;0, D40*F40,)</f>
        <v>5000</v>
      </c>
      <c r="I40" s="442"/>
    </row>
    <row r="41" spans="2:9" ht="13.5" thickBot="1" x14ac:dyDescent="0.25">
      <c r="B41" s="461" t="s">
        <v>96</v>
      </c>
      <c r="C41" s="462"/>
      <c r="D41" s="160">
        <v>2</v>
      </c>
      <c r="E41" s="157" t="s">
        <v>109</v>
      </c>
      <c r="F41" s="158">
        <f>'Project Item Bids'!B162</f>
        <v>1405.56</v>
      </c>
      <c r="G41" s="157" t="s">
        <v>135</v>
      </c>
      <c r="H41" s="463">
        <f>IF(D41&gt;0, D41*F41,)</f>
        <v>2811.12</v>
      </c>
      <c r="I41" s="464"/>
    </row>
    <row r="42" spans="2:9" ht="9.9499999999999993" customHeight="1" x14ac:dyDescent="0.2"/>
    <row r="43" spans="2:9" x14ac:dyDescent="0.2">
      <c r="E43" s="504" t="s">
        <v>112</v>
      </c>
      <c r="F43" s="504"/>
      <c r="G43" s="504"/>
      <c r="H43" s="505">
        <f>H10+H11+H12+H14+H15+H17+H18+H19+H22+H25+H28+H31+H35+H36+H38+H39+H40+H41</f>
        <v>277404.87925925927</v>
      </c>
      <c r="I43" s="505"/>
    </row>
    <row r="44" spans="2:9" x14ac:dyDescent="0.2">
      <c r="F44" s="165" t="s">
        <v>141</v>
      </c>
      <c r="G44" s="156">
        <v>0.1034877</v>
      </c>
      <c r="H44" s="499">
        <f>H43*G44</f>
        <v>28707.992923318445</v>
      </c>
      <c r="I44" s="500"/>
    </row>
    <row r="45" spans="2:9" x14ac:dyDescent="0.2">
      <c r="G45" s="165" t="s">
        <v>136</v>
      </c>
      <c r="H45" s="511">
        <f>H43+H44</f>
        <v>306112.87218257773</v>
      </c>
      <c r="I45" s="511"/>
    </row>
    <row r="46" spans="2:9" x14ac:dyDescent="0.2">
      <c r="F46" s="165" t="s">
        <v>137</v>
      </c>
      <c r="G46" s="161">
        <v>0</v>
      </c>
      <c r="H46" s="499">
        <f>H45*G46</f>
        <v>0</v>
      </c>
      <c r="I46" s="500"/>
    </row>
    <row r="47" spans="2:9" x14ac:dyDescent="0.2">
      <c r="F47" s="168"/>
      <c r="G47" s="168" t="s">
        <v>146</v>
      </c>
      <c r="H47" s="511">
        <f>H45+H46</f>
        <v>306112.87218257773</v>
      </c>
      <c r="I47" s="511"/>
    </row>
    <row r="48" spans="2:9" ht="9.9499999999999993" customHeight="1" x14ac:dyDescent="0.2"/>
    <row r="49" spans="6:9" x14ac:dyDescent="0.2">
      <c r="G49" s="165" t="s">
        <v>138</v>
      </c>
      <c r="H49" s="506">
        <v>0</v>
      </c>
      <c r="I49" s="506"/>
    </row>
    <row r="50" spans="6:9" x14ac:dyDescent="0.2">
      <c r="G50" s="165" t="s">
        <v>139</v>
      </c>
      <c r="H50" s="506">
        <v>0</v>
      </c>
      <c r="I50" s="506"/>
    </row>
    <row r="51" spans="6:9" x14ac:dyDescent="0.2">
      <c r="G51" s="165" t="s">
        <v>143</v>
      </c>
      <c r="H51" s="506">
        <v>0</v>
      </c>
      <c r="I51" s="506"/>
    </row>
    <row r="52" spans="6:9" x14ac:dyDescent="0.2">
      <c r="G52" s="165" t="s">
        <v>144</v>
      </c>
      <c r="H52" s="506">
        <v>0</v>
      </c>
      <c r="I52" s="506"/>
    </row>
    <row r="53" spans="6:9" ht="9.9499999999999993" customHeight="1" thickBot="1" x14ac:dyDescent="0.25"/>
    <row r="54" spans="6:9" ht="13.5" thickBot="1" x14ac:dyDescent="0.25">
      <c r="F54" s="507" t="s">
        <v>140</v>
      </c>
      <c r="G54" s="508"/>
      <c r="H54" s="509">
        <f>H45+H46+H49+H50+H51+H52</f>
        <v>306112.87218257773</v>
      </c>
      <c r="I54" s="510"/>
    </row>
  </sheetData>
  <mergeCells count="80">
    <mergeCell ref="H51:I51"/>
    <mergeCell ref="F54:G54"/>
    <mergeCell ref="H54:I54"/>
    <mergeCell ref="H50:I50"/>
    <mergeCell ref="H45:I45"/>
    <mergeCell ref="H46:I46"/>
    <mergeCell ref="H49:I49"/>
    <mergeCell ref="H52:I52"/>
    <mergeCell ref="H47:I47"/>
    <mergeCell ref="H44:I44"/>
    <mergeCell ref="H39:I39"/>
    <mergeCell ref="H40:I40"/>
    <mergeCell ref="H41:I41"/>
    <mergeCell ref="D36:G36"/>
    <mergeCell ref="H38:I38"/>
    <mergeCell ref="D37:I37"/>
    <mergeCell ref="E43:G43"/>
    <mergeCell ref="H43:I43"/>
    <mergeCell ref="D34:I34"/>
    <mergeCell ref="H31:I33"/>
    <mergeCell ref="F22:F24"/>
    <mergeCell ref="G22:G24"/>
    <mergeCell ref="H22:I24"/>
    <mergeCell ref="H25:I27"/>
    <mergeCell ref="F25:F27"/>
    <mergeCell ref="G25:G27"/>
    <mergeCell ref="F28:F30"/>
    <mergeCell ref="F31:F33"/>
    <mergeCell ref="G28:G30"/>
    <mergeCell ref="G31:G33"/>
    <mergeCell ref="H28:I30"/>
    <mergeCell ref="B41:C41"/>
    <mergeCell ref="B13:C13"/>
    <mergeCell ref="D20:I20"/>
    <mergeCell ref="B34:C34"/>
    <mergeCell ref="B35:C35"/>
    <mergeCell ref="B36:C36"/>
    <mergeCell ref="B37:C37"/>
    <mergeCell ref="B38:C38"/>
    <mergeCell ref="H35:I35"/>
    <mergeCell ref="H36:I36"/>
    <mergeCell ref="B20:C20"/>
    <mergeCell ref="B21:C21"/>
    <mergeCell ref="B39:C39"/>
    <mergeCell ref="B40:C40"/>
    <mergeCell ref="B19:C19"/>
    <mergeCell ref="B22:C24"/>
    <mergeCell ref="B25:C27"/>
    <mergeCell ref="B28:C30"/>
    <mergeCell ref="B31:C33"/>
    <mergeCell ref="H15:I15"/>
    <mergeCell ref="D13:I13"/>
    <mergeCell ref="B15:C15"/>
    <mergeCell ref="B16:C16"/>
    <mergeCell ref="B17:C17"/>
    <mergeCell ref="B18:C18"/>
    <mergeCell ref="H17:I17"/>
    <mergeCell ref="H18:I18"/>
    <mergeCell ref="D16:I16"/>
    <mergeCell ref="H19:I19"/>
    <mergeCell ref="D21:I21"/>
    <mergeCell ref="B11:C11"/>
    <mergeCell ref="B12:C12"/>
    <mergeCell ref="B14:C14"/>
    <mergeCell ref="H12:I12"/>
    <mergeCell ref="H14:I14"/>
    <mergeCell ref="H11:I11"/>
    <mergeCell ref="M1:N1"/>
    <mergeCell ref="D2:E2"/>
    <mergeCell ref="D3:E3"/>
    <mergeCell ref="C1:E1"/>
    <mergeCell ref="B8:C8"/>
    <mergeCell ref="H10:I10"/>
    <mergeCell ref="B7:C7"/>
    <mergeCell ref="D8:I9"/>
    <mergeCell ref="D7:E7"/>
    <mergeCell ref="F7:G7"/>
    <mergeCell ref="H7:I7"/>
    <mergeCell ref="B9:C9"/>
    <mergeCell ref="B10:C10"/>
  </mergeCells>
  <pageMargins left="0.25" right="0.25" top="0.7" bottom="0.7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9"/>
  <sheetViews>
    <sheetView tabSelected="1" view="pageBreakPreview" zoomScale="110" zoomScaleNormal="100" zoomScaleSheetLayoutView="110" workbookViewId="0">
      <selection activeCell="R1" sqref="R1:S1"/>
    </sheetView>
  </sheetViews>
  <sheetFormatPr defaultRowHeight="12.75" x14ac:dyDescent="0.2"/>
  <cols>
    <col min="1" max="1" width="4.42578125" style="72" customWidth="1"/>
    <col min="2" max="2" width="11.7109375" style="72" customWidth="1"/>
    <col min="3" max="3" width="7.42578125" style="77" customWidth="1"/>
    <col min="4" max="4" width="7" style="72" customWidth="1"/>
    <col min="5" max="5" width="6" style="72" customWidth="1"/>
    <col min="6" max="6" width="5.85546875" style="72" customWidth="1"/>
    <col min="7" max="7" width="5.7109375" style="72" customWidth="1"/>
    <col min="8" max="9" width="2.7109375" style="72" customWidth="1"/>
    <col min="10" max="10" width="1.7109375" style="72" customWidth="1"/>
    <col min="11" max="11" width="4.7109375" style="72" customWidth="1"/>
    <col min="12" max="12" width="7.7109375" style="72" customWidth="1"/>
    <col min="13" max="13" width="7" style="72" customWidth="1"/>
    <col min="14" max="14" width="7.85546875" style="72" customWidth="1"/>
    <col min="15" max="15" width="7.7109375" style="72" customWidth="1"/>
    <col min="16" max="16" width="7.85546875" style="72" customWidth="1"/>
    <col min="17" max="17" width="9" style="72" customWidth="1"/>
    <col min="18" max="18" width="8.140625" style="72" customWidth="1"/>
    <col min="19" max="20" width="6.7109375" style="72" customWidth="1"/>
    <col min="21" max="21" width="9.7109375" style="72" customWidth="1"/>
    <col min="22" max="24" width="12.7109375" style="72" customWidth="1"/>
    <col min="25" max="16384" width="9.140625" style="72"/>
  </cols>
  <sheetData>
    <row r="1" spans="1:24" ht="14.1" customHeight="1" x14ac:dyDescent="0.2">
      <c r="A1" s="540"/>
      <c r="B1" s="540"/>
      <c r="C1" s="460" t="s">
        <v>25</v>
      </c>
      <c r="D1" s="460"/>
      <c r="E1" s="460"/>
      <c r="F1" s="460"/>
      <c r="G1" s="460"/>
      <c r="H1" s="460"/>
      <c r="I1" s="460"/>
      <c r="J1" s="460"/>
      <c r="K1" s="460"/>
      <c r="L1" s="460"/>
      <c r="O1" s="73" t="s">
        <v>28</v>
      </c>
      <c r="P1" s="74" t="s">
        <v>30</v>
      </c>
      <c r="Q1" s="73" t="s">
        <v>29</v>
      </c>
      <c r="R1" s="516"/>
      <c r="S1" s="516"/>
    </row>
    <row r="2" spans="1:24" ht="14.1" customHeight="1" x14ac:dyDescent="0.2">
      <c r="A2" s="540"/>
      <c r="B2" s="540"/>
      <c r="C2" s="75" t="s">
        <v>27</v>
      </c>
      <c r="D2" s="529"/>
      <c r="E2" s="529"/>
      <c r="F2" s="411"/>
      <c r="G2" s="76"/>
      <c r="H2" s="76"/>
      <c r="I2" s="76"/>
      <c r="J2" s="76"/>
      <c r="K2" s="76"/>
      <c r="O2" s="73" t="s">
        <v>102</v>
      </c>
      <c r="P2" s="145">
        <v>2</v>
      </c>
      <c r="Q2" s="144" t="s">
        <v>103</v>
      </c>
      <c r="R2" s="145">
        <v>2</v>
      </c>
    </row>
    <row r="3" spans="1:24" ht="14.1" customHeight="1" x14ac:dyDescent="0.2">
      <c r="A3" s="540"/>
      <c r="B3" s="540"/>
      <c r="C3" s="75" t="s">
        <v>26</v>
      </c>
      <c r="D3" s="529"/>
      <c r="E3" s="529"/>
      <c r="F3" s="411"/>
      <c r="G3" s="76"/>
      <c r="H3" s="76"/>
      <c r="I3" s="76"/>
      <c r="J3" s="76"/>
      <c r="K3" s="76"/>
    </row>
    <row r="4" spans="1:24" x14ac:dyDescent="0.2">
      <c r="A4" s="540"/>
      <c r="B4" s="540"/>
    </row>
    <row r="5" spans="1:24" ht="12.75" customHeight="1" x14ac:dyDescent="0.2">
      <c r="A5" s="540"/>
      <c r="B5" s="540"/>
    </row>
    <row r="6" spans="1:24" ht="13.5" thickBot="1" x14ac:dyDescent="0.25">
      <c r="A6" s="540"/>
      <c r="B6" s="540"/>
    </row>
    <row r="7" spans="1:24" ht="20.100000000000001" customHeight="1" x14ac:dyDescent="0.2">
      <c r="A7" s="531" t="s">
        <v>31</v>
      </c>
      <c r="B7" s="532"/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3"/>
    </row>
    <row r="8" spans="1:24" ht="23.1" customHeight="1" x14ac:dyDescent="0.2">
      <c r="A8" s="541" t="s">
        <v>16</v>
      </c>
      <c r="B8" s="527" t="s">
        <v>17</v>
      </c>
      <c r="C8" s="525" t="s">
        <v>19</v>
      </c>
      <c r="D8" s="525" t="s">
        <v>562</v>
      </c>
      <c r="E8" s="525" t="s">
        <v>23</v>
      </c>
      <c r="F8" s="525" t="s">
        <v>563</v>
      </c>
      <c r="G8" s="525" t="s">
        <v>45</v>
      </c>
      <c r="H8" s="525" t="s">
        <v>22</v>
      </c>
      <c r="I8" s="525"/>
      <c r="J8" s="525"/>
      <c r="K8" s="525"/>
      <c r="L8" s="527" t="s">
        <v>18</v>
      </c>
      <c r="M8" s="527"/>
      <c r="N8" s="525" t="s">
        <v>20</v>
      </c>
      <c r="O8" s="525" t="s">
        <v>21</v>
      </c>
      <c r="P8" s="525" t="s">
        <v>49</v>
      </c>
      <c r="Q8" s="558" t="s">
        <v>483</v>
      </c>
      <c r="R8" s="560" t="s">
        <v>77</v>
      </c>
      <c r="S8" s="560" t="s">
        <v>24</v>
      </c>
      <c r="T8" s="560" t="s">
        <v>75</v>
      </c>
      <c r="U8" s="553" t="s">
        <v>70</v>
      </c>
      <c r="V8" s="78"/>
      <c r="W8" s="78"/>
      <c r="X8" s="139"/>
    </row>
    <row r="9" spans="1:24" ht="13.5" thickBot="1" x14ac:dyDescent="0.25">
      <c r="A9" s="542"/>
      <c r="B9" s="528"/>
      <c r="C9" s="526"/>
      <c r="D9" s="526"/>
      <c r="E9" s="526"/>
      <c r="F9" s="526"/>
      <c r="G9" s="526"/>
      <c r="H9" s="526"/>
      <c r="I9" s="526"/>
      <c r="J9" s="526"/>
      <c r="K9" s="526"/>
      <c r="L9" s="79" t="s">
        <v>71</v>
      </c>
      <c r="M9" s="79" t="s">
        <v>72</v>
      </c>
      <c r="N9" s="526"/>
      <c r="O9" s="526"/>
      <c r="P9" s="526"/>
      <c r="Q9" s="559"/>
      <c r="R9" s="561"/>
      <c r="S9" s="561"/>
      <c r="T9" s="561"/>
      <c r="U9" s="554"/>
      <c r="V9" s="41"/>
      <c r="W9" s="41"/>
      <c r="X9" s="139"/>
    </row>
    <row r="10" spans="1:24" x14ac:dyDescent="0.2">
      <c r="A10" s="80">
        <v>1</v>
      </c>
      <c r="B10" s="81" t="s">
        <v>601</v>
      </c>
      <c r="C10" s="82">
        <v>200</v>
      </c>
      <c r="D10" s="83">
        <v>24</v>
      </c>
      <c r="E10" s="373">
        <v>6</v>
      </c>
      <c r="F10" s="83"/>
      <c r="G10" s="99">
        <f>IF(C10&gt;0,ROUNDUP(C10/E10,0), " ")</f>
        <v>34</v>
      </c>
      <c r="H10" s="85" t="s">
        <v>421</v>
      </c>
      <c r="I10" s="86">
        <v>12</v>
      </c>
      <c r="J10" s="87" t="str">
        <f t="shared" ref="J10:J12" si="0">IF(I10&gt;0, "x", " ")</f>
        <v>x</v>
      </c>
      <c r="K10" s="88">
        <v>53</v>
      </c>
      <c r="L10" s="84">
        <v>42</v>
      </c>
      <c r="M10" s="84">
        <v>8</v>
      </c>
      <c r="N10" s="84">
        <v>8</v>
      </c>
      <c r="O10" s="84"/>
      <c r="P10" s="89">
        <f t="shared" ref="P10:P12" si="1">IF(B10="Concrete Lag", ROUNDUP(N10/2,0),0)</f>
        <v>4</v>
      </c>
      <c r="Q10" s="90">
        <v>30</v>
      </c>
      <c r="R10" s="90">
        <v>10</v>
      </c>
      <c r="S10" s="91" t="s">
        <v>361</v>
      </c>
      <c r="T10" s="92" t="s">
        <v>32</v>
      </c>
      <c r="U10" s="93" t="s">
        <v>145</v>
      </c>
      <c r="V10" s="94"/>
      <c r="W10" s="94"/>
      <c r="X10" s="94"/>
    </row>
    <row r="11" spans="1:24" x14ac:dyDescent="0.2">
      <c r="A11" s="95">
        <v>2</v>
      </c>
      <c r="B11" s="81" t="s">
        <v>609</v>
      </c>
      <c r="C11" s="97">
        <v>200</v>
      </c>
      <c r="D11" s="83">
        <v>24</v>
      </c>
      <c r="E11" s="374">
        <v>4</v>
      </c>
      <c r="F11" s="83">
        <v>30</v>
      </c>
      <c r="G11" s="99">
        <f t="shared" ref="G11:G12" si="2">IF(C11&gt;0,ROUNDUP(C11/E11,0), " ")</f>
        <v>50</v>
      </c>
      <c r="H11" s="85" t="s">
        <v>610</v>
      </c>
      <c r="I11" s="86">
        <v>16</v>
      </c>
      <c r="J11" s="87" t="str">
        <f t="shared" si="0"/>
        <v>x</v>
      </c>
      <c r="K11" s="88">
        <v>40</v>
      </c>
      <c r="L11" s="84">
        <v>42</v>
      </c>
      <c r="M11" s="84">
        <v>8</v>
      </c>
      <c r="N11" s="84"/>
      <c r="O11" s="84">
        <v>8</v>
      </c>
      <c r="P11" s="89">
        <f t="shared" si="1"/>
        <v>0</v>
      </c>
      <c r="Q11" s="90">
        <v>0</v>
      </c>
      <c r="R11" s="90">
        <v>10</v>
      </c>
      <c r="S11" s="91" t="s">
        <v>611</v>
      </c>
      <c r="T11" s="92" t="s">
        <v>611</v>
      </c>
      <c r="U11" s="93" t="s">
        <v>145</v>
      </c>
      <c r="V11" s="94"/>
      <c r="W11" s="94"/>
      <c r="X11" s="94"/>
    </row>
    <row r="12" spans="1:24" x14ac:dyDescent="0.2">
      <c r="A12" s="95">
        <v>3</v>
      </c>
      <c r="B12" s="81" t="s">
        <v>609</v>
      </c>
      <c r="C12" s="97">
        <v>200</v>
      </c>
      <c r="D12" s="83">
        <v>24</v>
      </c>
      <c r="E12" s="374">
        <v>4.5</v>
      </c>
      <c r="F12" s="83">
        <v>36</v>
      </c>
      <c r="G12" s="99">
        <f t="shared" si="2"/>
        <v>45</v>
      </c>
      <c r="H12" s="85" t="s">
        <v>610</v>
      </c>
      <c r="I12" s="86">
        <v>16</v>
      </c>
      <c r="J12" s="87" t="str">
        <f t="shared" si="0"/>
        <v>x</v>
      </c>
      <c r="K12" s="88">
        <v>40</v>
      </c>
      <c r="L12" s="84">
        <v>42</v>
      </c>
      <c r="M12" s="84">
        <v>8</v>
      </c>
      <c r="N12" s="84"/>
      <c r="O12" s="84">
        <v>8</v>
      </c>
      <c r="P12" s="89">
        <f t="shared" si="1"/>
        <v>0</v>
      </c>
      <c r="Q12" s="90">
        <v>0</v>
      </c>
      <c r="R12" s="90">
        <v>10</v>
      </c>
      <c r="S12" s="91" t="s">
        <v>612</v>
      </c>
      <c r="T12" s="92" t="s">
        <v>611</v>
      </c>
      <c r="U12" s="93" t="s">
        <v>145</v>
      </c>
      <c r="V12" s="94"/>
      <c r="W12" s="94"/>
      <c r="X12" s="94"/>
    </row>
    <row r="13" spans="1:24" x14ac:dyDescent="0.2">
      <c r="A13" s="95"/>
      <c r="B13" s="81"/>
      <c r="C13" s="97"/>
      <c r="D13" s="83"/>
      <c r="E13" s="374"/>
      <c r="F13" s="83"/>
      <c r="G13" s="99"/>
      <c r="H13" s="100"/>
      <c r="I13" s="101"/>
      <c r="J13" s="87"/>
      <c r="K13" s="102"/>
      <c r="L13" s="98"/>
      <c r="M13" s="98"/>
      <c r="N13" s="98"/>
      <c r="O13" s="98"/>
      <c r="P13" s="89"/>
      <c r="Q13" s="103"/>
      <c r="R13" s="105"/>
      <c r="S13" s="91"/>
      <c r="T13" s="104"/>
      <c r="U13" s="93"/>
      <c r="V13" s="94"/>
      <c r="W13" s="94"/>
      <c r="X13" s="94"/>
    </row>
    <row r="14" spans="1:24" x14ac:dyDescent="0.2">
      <c r="A14" s="95"/>
      <c r="B14" s="81"/>
      <c r="C14" s="97"/>
      <c r="D14" s="83"/>
      <c r="E14" s="374"/>
      <c r="F14" s="83"/>
      <c r="G14" s="99"/>
      <c r="H14" s="100"/>
      <c r="I14" s="101"/>
      <c r="J14" s="87"/>
      <c r="K14" s="102"/>
      <c r="L14" s="98"/>
      <c r="M14" s="98"/>
      <c r="N14" s="98"/>
      <c r="O14" s="98"/>
      <c r="P14" s="89"/>
      <c r="Q14" s="103"/>
      <c r="R14" s="105"/>
      <c r="S14" s="91"/>
      <c r="T14" s="104"/>
      <c r="U14" s="93"/>
      <c r="V14" s="94"/>
      <c r="W14" s="94"/>
      <c r="X14" s="94"/>
    </row>
    <row r="15" spans="1:24" x14ac:dyDescent="0.2">
      <c r="A15" s="95"/>
      <c r="B15" s="81"/>
      <c r="C15" s="106"/>
      <c r="D15" s="83"/>
      <c r="E15" s="375"/>
      <c r="F15" s="83"/>
      <c r="G15" s="99"/>
      <c r="H15" s="100"/>
      <c r="I15" s="101"/>
      <c r="J15" s="87"/>
      <c r="K15" s="102"/>
      <c r="L15" s="98"/>
      <c r="M15" s="98"/>
      <c r="N15" s="98"/>
      <c r="O15" s="98"/>
      <c r="P15" s="89"/>
      <c r="Q15" s="107"/>
      <c r="R15" s="105"/>
      <c r="S15" s="91"/>
      <c r="T15" s="104"/>
      <c r="U15" s="93"/>
      <c r="V15" s="94"/>
      <c r="W15" s="94"/>
      <c r="X15" s="94"/>
    </row>
    <row r="16" spans="1:24" x14ac:dyDescent="0.2">
      <c r="A16" s="95"/>
      <c r="B16" s="81"/>
      <c r="C16" s="106"/>
      <c r="D16" s="83"/>
      <c r="E16" s="375"/>
      <c r="F16" s="83"/>
      <c r="G16" s="99"/>
      <c r="H16" s="100"/>
      <c r="I16" s="101"/>
      <c r="J16" s="87"/>
      <c r="K16" s="102"/>
      <c r="L16" s="98"/>
      <c r="M16" s="98"/>
      <c r="N16" s="98"/>
      <c r="O16" s="98"/>
      <c r="P16" s="89"/>
      <c r="Q16" s="107"/>
      <c r="R16" s="105"/>
      <c r="S16" s="91"/>
      <c r="T16" s="104"/>
      <c r="U16" s="93"/>
      <c r="V16" s="94"/>
      <c r="W16" s="94"/>
      <c r="X16" s="94"/>
    </row>
    <row r="17" spans="1:28" ht="13.5" thickBot="1" x14ac:dyDescent="0.25">
      <c r="A17" s="108"/>
      <c r="B17" s="109"/>
      <c r="C17" s="110"/>
      <c r="D17" s="111"/>
      <c r="E17" s="376"/>
      <c r="F17" s="111"/>
      <c r="G17" s="112"/>
      <c r="H17" s="113"/>
      <c r="I17" s="114"/>
      <c r="J17" s="115"/>
      <c r="K17" s="116"/>
      <c r="L17" s="117"/>
      <c r="M17" s="117"/>
      <c r="N17" s="117"/>
      <c r="O17" s="117"/>
      <c r="P17" s="118"/>
      <c r="Q17" s="119"/>
      <c r="R17" s="120"/>
      <c r="S17" s="121"/>
      <c r="T17" s="79"/>
      <c r="U17" s="122"/>
      <c r="V17" s="94"/>
      <c r="W17" s="94"/>
      <c r="X17" s="94"/>
    </row>
    <row r="18" spans="1:28" x14ac:dyDescent="0.2">
      <c r="A18" s="123"/>
      <c r="B18" s="124"/>
      <c r="C18" s="125"/>
      <c r="D18" s="123"/>
      <c r="E18" s="123"/>
      <c r="F18" s="123"/>
      <c r="G18" s="124"/>
      <c r="H18" s="124"/>
      <c r="I18" s="124"/>
      <c r="J18" s="124"/>
      <c r="K18" s="124"/>
      <c r="L18" s="123"/>
      <c r="M18" s="123"/>
      <c r="N18" s="123"/>
      <c r="O18" s="123"/>
      <c r="P18" s="123"/>
      <c r="Q18" s="126"/>
      <c r="R18" s="126"/>
      <c r="S18" s="126"/>
      <c r="T18" s="126"/>
      <c r="U18" s="126"/>
      <c r="V18" s="126"/>
      <c r="W18" s="126"/>
      <c r="X18" s="126"/>
      <c r="Y18" s="123"/>
      <c r="Z18" s="123"/>
      <c r="AA18" s="123"/>
      <c r="AB18" s="123"/>
    </row>
    <row r="19" spans="1:28" ht="13.5" thickBot="1" x14ac:dyDescent="0.25">
      <c r="A19" s="127"/>
      <c r="B19" s="128"/>
      <c r="C19" s="129"/>
      <c r="D19" s="127"/>
      <c r="E19" s="127"/>
      <c r="F19" s="127"/>
      <c r="G19" s="128"/>
      <c r="H19" s="128"/>
      <c r="I19" s="128"/>
      <c r="J19" s="128"/>
      <c r="K19" s="128"/>
      <c r="L19" s="127"/>
      <c r="M19" s="127"/>
      <c r="N19" s="127"/>
      <c r="O19" s="127"/>
      <c r="P19" s="127"/>
      <c r="Q19" s="130"/>
      <c r="R19" s="130"/>
      <c r="S19" s="130"/>
      <c r="T19" s="130"/>
      <c r="U19" s="126"/>
      <c r="V19" s="126"/>
      <c r="W19" s="126"/>
      <c r="X19" s="126"/>
      <c r="Y19" s="123"/>
      <c r="Z19" s="123"/>
      <c r="AA19" s="123"/>
      <c r="AB19" s="123"/>
    </row>
    <row r="20" spans="1:28" ht="20.100000000000001" customHeight="1" x14ac:dyDescent="0.2">
      <c r="A20" s="555" t="s">
        <v>34</v>
      </c>
      <c r="B20" s="556"/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6"/>
      <c r="N20" s="556"/>
      <c r="O20" s="556"/>
      <c r="P20" s="556"/>
      <c r="Q20" s="557"/>
      <c r="R20" s="131"/>
      <c r="S20" s="131"/>
      <c r="T20" s="517" t="s">
        <v>47</v>
      </c>
      <c r="U20" s="518"/>
      <c r="V20" s="126"/>
      <c r="W20" s="126"/>
      <c r="X20" s="126"/>
      <c r="Y20" s="123"/>
      <c r="Z20" s="123"/>
      <c r="AA20" s="123"/>
      <c r="AB20" s="123"/>
    </row>
    <row r="21" spans="1:28" ht="12.75" customHeight="1" x14ac:dyDescent="0.2">
      <c r="A21" s="536" t="s">
        <v>16</v>
      </c>
      <c r="B21" s="538" t="s">
        <v>33</v>
      </c>
      <c r="C21" s="543" t="s">
        <v>44</v>
      </c>
      <c r="D21" s="544"/>
      <c r="E21" s="534" t="s">
        <v>46</v>
      </c>
      <c r="F21" s="407"/>
      <c r="G21" s="545" t="s">
        <v>48</v>
      </c>
      <c r="H21" s="546"/>
      <c r="I21" s="545" t="s">
        <v>483</v>
      </c>
      <c r="J21" s="549"/>
      <c r="K21" s="546"/>
      <c r="L21" s="534" t="s">
        <v>73</v>
      </c>
      <c r="M21" s="534" t="s">
        <v>74</v>
      </c>
      <c r="N21" s="534" t="s">
        <v>24</v>
      </c>
      <c r="O21" s="534" t="s">
        <v>40</v>
      </c>
      <c r="P21" s="534" t="s">
        <v>76</v>
      </c>
      <c r="Q21" s="553" t="s">
        <v>70</v>
      </c>
      <c r="R21" s="126"/>
      <c r="S21" s="126"/>
      <c r="T21" s="519"/>
      <c r="U21" s="520"/>
      <c r="V21" s="126"/>
      <c r="W21" s="126"/>
      <c r="X21" s="126"/>
      <c r="Y21" s="123"/>
      <c r="Z21" s="123"/>
      <c r="AA21" s="123"/>
      <c r="AB21" s="123"/>
    </row>
    <row r="22" spans="1:28" ht="13.5" customHeight="1" thickBot="1" x14ac:dyDescent="0.25">
      <c r="A22" s="537"/>
      <c r="B22" s="539"/>
      <c r="C22" s="79" t="s">
        <v>71</v>
      </c>
      <c r="D22" s="79" t="s">
        <v>72</v>
      </c>
      <c r="E22" s="535"/>
      <c r="F22" s="408"/>
      <c r="G22" s="547"/>
      <c r="H22" s="548"/>
      <c r="I22" s="547"/>
      <c r="J22" s="550"/>
      <c r="K22" s="548"/>
      <c r="L22" s="535"/>
      <c r="M22" s="535"/>
      <c r="N22" s="535"/>
      <c r="O22" s="535"/>
      <c r="P22" s="535"/>
      <c r="Q22" s="554"/>
      <c r="R22" s="126"/>
      <c r="S22" s="126"/>
      <c r="T22" s="521"/>
      <c r="U22" s="522"/>
      <c r="V22" s="126"/>
      <c r="W22" s="126"/>
      <c r="X22" s="126"/>
      <c r="Y22" s="123"/>
      <c r="Z22" s="123"/>
      <c r="AA22" s="123"/>
      <c r="AB22" s="123"/>
    </row>
    <row r="23" spans="1:28" x14ac:dyDescent="0.2">
      <c r="A23" s="132">
        <f>IF(A10&gt;0, A10, " ")</f>
        <v>1</v>
      </c>
      <c r="B23" s="133">
        <f>IF(H10="W",'Project Item Bids'!B$141*K10*(L10+M10)*G10,IF(H10="HP",'Project Item Bids'!B$140*K10*(L10+M10)*G10, " "))</f>
        <v>72080.000000000015</v>
      </c>
      <c r="C23" s="140">
        <f>IF(D10=24, 'Project Item Bids'!$BT$133*L10*G10, IF(D10=30, 'Project Item Bids'!$BV$133*G10*L10, IF(D10=36, 'Project Item Bids'!$BX$133*G10*L10, " ")))</f>
        <v>73786.799999999988</v>
      </c>
      <c r="D23" s="627">
        <f>IF(D10=24, 'Project Item Bids'!$CF$133*M10*G10, IF(D10=30, 'Project Item Bids'!$CH$133*G10*M10, IF(D10=36, 'Project Item Bids'!$CJ$133*G10*M10," ")))</f>
        <v>22304</v>
      </c>
      <c r="E23" s="627" t="str">
        <f>IF(F10=24, 'Project Item Bids'!$CL$133*O10*(G10-1), IF(F10=30, 'Project Item Bids'!$CN$133*(G10-1)*O10, IF(F10=36, 'Project Item Bids'!$CP$133*(G10-1)*O10, " ")))</f>
        <v xml:space="preserve"> </v>
      </c>
      <c r="F23" s="406"/>
      <c r="G23" s="530">
        <f>IF(E10=3,'Project Item Bids'!$J$133*(P10*(G10-1)),IF(E10=4,'Project Item Bids'!$L$133*(P10*(G10-1)),IF(E10=5,'Project Item Bids'!$N$133*(P10*(G10-1)),IF(E10=6,'Project Item Bids'!$P$133*(P10*(G10-1)),IF(E10=8,'Project Item Bids'!$T$133*(P10*(G10-1))," ")))))</f>
        <v>26882.13</v>
      </c>
      <c r="H23" s="530"/>
      <c r="I23" s="530">
        <f>IF(A10&gt;0, (Q10*C10/27)*'Project Item Bids'!$H$133, " ")</f>
        <v>13333.333333333334</v>
      </c>
      <c r="J23" s="530"/>
      <c r="K23" s="530"/>
      <c r="L23" s="133">
        <f>IF(A10&gt;0, (R10*C10/27)*'Project Item Bids'!$B$143, " ")</f>
        <v>1259.2592592592594</v>
      </c>
      <c r="M23" s="133">
        <f>IF(B10="Concrete Lag",4*C10/27*'Project Item Bids'!$F$133,IF(B10="Plug Pile",0,IF(B10="Spaced Shafts",0," ")))</f>
        <v>9707.2032032032021</v>
      </c>
      <c r="N23" s="133">
        <f>IF(B10="Concrete Lag", ((N10-1)*2*C10/27)*'Project Item Bids'!$B$144,IF(B10="Plug Pile",0,IF(B10="Spaced Shafts",0," ")))</f>
        <v>11407.407407407409</v>
      </c>
      <c r="O23" s="133">
        <f>IF(B10="Concrete Lag", C10*'Project Item Bids'!$B$145, IF(B10="Plug Pile",0,IF(B10="Spaced Shafts",0," ")))</f>
        <v>1960.0000000000002</v>
      </c>
      <c r="P23" s="150">
        <f>IF(T10="Yes", (((D10/24)^2)*3.14*O10*4.3*(G10-1))*'Project Item Bids'!$B$148, IF('Drilled Shaft Wall Estimate'!T10="N/A", 0, IF(T10="No", 0, " ")))</f>
        <v>0</v>
      </c>
      <c r="Q23" s="194">
        <f>IF(U10="Coal Tar",'Drilled Shaft Wall Estimate'!B23*'Project Item Bids'!B147,IF(U10="Galvanized",'Drilled Shaft Wall Estimate'!B23*'Project Item Bids'!B146,IF(U10="None",0," ")))</f>
        <v>0</v>
      </c>
      <c r="R23" s="126"/>
      <c r="S23" s="126"/>
      <c r="T23" s="523">
        <f>IF(A10&gt;0, SUM(B23:S23), " ")</f>
        <v>232720.13320320324</v>
      </c>
      <c r="U23" s="524"/>
      <c r="V23" s="126"/>
      <c r="W23" s="126"/>
      <c r="X23" s="126"/>
      <c r="Y23" s="123"/>
      <c r="Z23" s="123"/>
      <c r="AA23" s="123"/>
      <c r="AB23" s="123"/>
    </row>
    <row r="24" spans="1:28" x14ac:dyDescent="0.2">
      <c r="A24" s="134">
        <f t="shared" ref="A24:A30" si="3">IF(A11&gt;0, A11, " ")</f>
        <v>2</v>
      </c>
      <c r="B24" s="440">
        <f>IF(H11="W",'Project Item Bids'!B$141*K11*(L11+M11)*G11,IF(H11="HP",'Project Item Bids'!B$140*K11*(L11+M11)*G11, " "))</f>
        <v>80000</v>
      </c>
      <c r="C24" s="141">
        <f>IF(D11=24, 'Project Item Bids'!$BT$133*(L11-N11)*G11, IF(D11=30, 'Project Item Bids'!#REF!*G11*(L11-N11), IF(D11=36, 'Project Item Bids'!#REF!*G11*(L11-N11), " ")))</f>
        <v>108509.99999999999</v>
      </c>
      <c r="D24" s="628">
        <f>IF(D11=24, 'Project Item Bids'!$CF$133*M11*G11, IF(D11=30, 'Project Item Bids'!$CH$133*G11*M11, IF(D11=36, 'Project Item Bids'!$CJ$133*G11*M11," ")))</f>
        <v>32800</v>
      </c>
      <c r="E24" s="628">
        <f>IF(F11=24, 'Project Item Bids'!$CL$133*O11*(G11-1), IF(F11=30, 'Project Item Bids'!$CN$133*(G11-1)*O11, IF(F11=36, 'Project Item Bids'!$CP$133*(G11-1)*O11, " ")))</f>
        <v>25480</v>
      </c>
      <c r="F24" s="406"/>
      <c r="G24" s="530">
        <f>IF(E11=3,'Project Item Bids'!$J$133*(P11*(G11-1)),IF(E11=4,'Project Item Bids'!$L$133*(P11*(G11-1)),IF(E11=5,'Project Item Bids'!$N$133*(P11*(G11-1)),IF(E11=6,'Project Item Bids'!$P$133*(P11*(G11-1)),IF(E11=8,'Project Item Bids'!$T$133*(P11*(G11-1))," ")))))</f>
        <v>0</v>
      </c>
      <c r="H24" s="530"/>
      <c r="I24" s="530">
        <f>IF(A11&gt;0, (Q11*C11/27)*'Project Item Bids'!$H$133, " ")</f>
        <v>0</v>
      </c>
      <c r="J24" s="530"/>
      <c r="K24" s="530"/>
      <c r="L24" s="440">
        <f>IF(A11&gt;0, (R11*C11/27)*'Project Item Bids'!$B$143, " ")</f>
        <v>1259.2592592592594</v>
      </c>
      <c r="M24" s="440">
        <f>IF(B11="Concrete Lag",4*C11/27*'Project Item Bids'!$F$133,IF(B11="Plug Pile",0,IF(B11="Spaced Shafts",0," ")))</f>
        <v>0</v>
      </c>
      <c r="N24" s="440">
        <f>IF(B11="Concrete Lag", ((N11-1)*2*C11/27)*'Project Item Bids'!$B$144,IF(B11="Plug Pile",0,IF(B11="Spaced Shafts",0," ")))</f>
        <v>0</v>
      </c>
      <c r="O24" s="440">
        <f>IF(B11="Concrete Lag", C11*'Project Item Bids'!$B$145, IF(B11="Plug Pile",0,IF(B11="Spaced Shafts",0," ")))</f>
        <v>0</v>
      </c>
      <c r="P24" s="440">
        <f>IF(T11="Yes", (((D11/24)^2)*3.14*O11*4.3*(G11-1))*'Project Item Bids'!$B$148, IF('Drilled Shaft Wall Estimate'!T11="N/A", 0, IF(T11="No", 0, " ")))</f>
        <v>0</v>
      </c>
      <c r="Q24" s="194">
        <f>IF(U11="Coal Tar",'Drilled Shaft Wall Estimate'!B24*'Project Item Bids'!B148,IF(U11="Galvanized",'Drilled Shaft Wall Estimate'!B24*'Project Item Bids'!B147,IF(U11="None",0," ")))</f>
        <v>0</v>
      </c>
      <c r="R24" s="126"/>
      <c r="S24" s="126"/>
      <c r="T24" s="512">
        <f>IF(A11&gt;0, SUM(B24:S24), " ")</f>
        <v>248049.25925925927</v>
      </c>
      <c r="U24" s="513"/>
      <c r="V24" s="126"/>
      <c r="W24" s="126"/>
      <c r="X24" s="126"/>
      <c r="Y24" s="123"/>
      <c r="Z24" s="123"/>
      <c r="AA24" s="123"/>
      <c r="AB24" s="123"/>
    </row>
    <row r="25" spans="1:28" x14ac:dyDescent="0.2">
      <c r="A25" s="134">
        <f t="shared" si="3"/>
        <v>3</v>
      </c>
      <c r="B25" s="440">
        <f>IF(H12="W",'Project Item Bids'!B$141*K12*(L12+M12)*G12,IF(H12="HP",'Project Item Bids'!B$140*K12*(L12+M12)*G12, " "))</f>
        <v>72000</v>
      </c>
      <c r="C25" s="141">
        <f>IF(D12=24, 'Project Item Bids'!$BT$133*(L12-N12)*G12, IF(D12=30, 'Project Item Bids'!#REF!*G12*(L12-N12), IF(D12=36, 'Project Item Bids'!#REF!*G12*(L12-N12), " ")))</f>
        <v>97658.999999999985</v>
      </c>
      <c r="D25" s="440">
        <f>IF(D12=24, 'Project Item Bids'!$CF$133*M12*G12, IF(D12=30, 'Project Item Bids'!$CH$133*G12*M12, IF(D12=36, 'Project Item Bids'!$CJ$133*G12*M12," ")))</f>
        <v>29520</v>
      </c>
      <c r="E25" s="440">
        <f>IF(F12=24, 'Project Item Bids'!$CL$133*O12*(G12-1), IF(F12=30, 'Project Item Bids'!$CN$133*(G12-1)*O12, IF(F12=36, 'Project Item Bids'!$CP$133*(G12-1)*O12, " ")))</f>
        <v>26400</v>
      </c>
      <c r="F25" s="406"/>
      <c r="G25" s="530" t="str">
        <f>IF(E12=3,'Project Item Bids'!$J$133*(P12*(G12-1)),IF(E12=4,'Project Item Bids'!$L$133*(P12*(G12-1)),IF(E12=5,'Project Item Bids'!$N$133*(P12*(G12-1)),IF(E12=6,'Project Item Bids'!$P$133*(P12*(G12-1)),IF(E12=8,'Project Item Bids'!$T$133*(P12*(G12-1))," ")))))</f>
        <v xml:space="preserve"> </v>
      </c>
      <c r="H25" s="530"/>
      <c r="I25" s="530">
        <f>IF(A12&gt;0, (Q12*C12/27)*'Project Item Bids'!$H$133, " ")</f>
        <v>0</v>
      </c>
      <c r="J25" s="530"/>
      <c r="K25" s="530"/>
      <c r="L25" s="440">
        <f>IF(A12&gt;0, (R12*C12/27)*'Project Item Bids'!$B$143, " ")</f>
        <v>1259.2592592592594</v>
      </c>
      <c r="M25" s="440">
        <f>IF(B12="Concrete Lag",4*C12/27*'Project Item Bids'!$F$133,IF(B12="Plug Pile",0,IF(B12="Spaced Shafts",0," ")))</f>
        <v>0</v>
      </c>
      <c r="N25" s="440">
        <f>IF(B12="Concrete Lag", ((N12-1)*2*C12/27)*'Project Item Bids'!$B$144,IF(B12="Plug Pile",0,IF(B12="Spaced Shafts",0," ")))</f>
        <v>0</v>
      </c>
      <c r="O25" s="440">
        <f>IF(B12="Concrete Lag", C12*'Project Item Bids'!$B$145, IF(B12="Plug Pile",0,IF(B12="Spaced Shafts",0," ")))</f>
        <v>0</v>
      </c>
      <c r="P25" s="440">
        <f>IF(T12="Yes", (((D12/24)^2)*3.14*O12*4.3*(G12-1))*'Project Item Bids'!$B$148, IF('Drilled Shaft Wall Estimate'!T12="N/A", 0, IF(T12="No", 0, " ")))</f>
        <v>0</v>
      </c>
      <c r="Q25" s="194">
        <f>IF(U12="Coal Tar",'Drilled Shaft Wall Estimate'!B25*'Project Item Bids'!B149,IF(U12="Galvanized",'Drilled Shaft Wall Estimate'!B25*'Project Item Bids'!B148,IF(U12="None",0," ")))</f>
        <v>0</v>
      </c>
      <c r="R25" s="126"/>
      <c r="S25" s="126"/>
      <c r="T25" s="512">
        <f t="shared" ref="T25:T30" si="4">IF(A12&gt;0, SUM(B25:S25), " ")</f>
        <v>226838.25925925927</v>
      </c>
      <c r="U25" s="513"/>
      <c r="V25" s="126"/>
      <c r="W25" s="126"/>
      <c r="X25" s="126"/>
      <c r="Y25" s="123"/>
      <c r="Z25" s="123"/>
      <c r="AA25" s="123"/>
      <c r="AB25" s="123"/>
    </row>
    <row r="26" spans="1:28" x14ac:dyDescent="0.2">
      <c r="A26" s="134" t="str">
        <f t="shared" si="3"/>
        <v xml:space="preserve"> </v>
      </c>
      <c r="B26" s="133" t="str">
        <f>IF(H13="W",'Project Item Bids'!B$141*K13*(L13+M13)*G13,IF(H13="HP",'Project Item Bids'!B$140*K13*(L13+M13)*G13, " "))</f>
        <v xml:space="preserve"> </v>
      </c>
      <c r="C26" s="141" t="str">
        <f>IF(D13=24, 'Project Item Bids'!$BT$133*(L13-N13)*G13, IF(D13=30, 'Project Item Bids'!#REF!*G13*(L13-N13), IF(D13=36, 'Project Item Bids'!#REF!*G13*(L13-N13), " ")))</f>
        <v xml:space="preserve"> </v>
      </c>
      <c r="D26" s="133" t="str">
        <f>IF(D13=24, 'Project Item Bids'!$CF$133*M13*G13, IF(D13=30, 'Project Item Bids'!$CH$133*G13*M13, IF(D13=36, 'Project Item Bids'!$CJ$133*G13*M13," ")))</f>
        <v xml:space="preserve"> </v>
      </c>
      <c r="E26" s="133" t="str">
        <f>IF(D13=24, 'Project Item Bids'!$BT$133*O13*(G13-1), IF(D13=30, 'Project Item Bids'!#REF!*O13*(G13-1), IF(D13=36, 'Project Item Bids'!#REF!*O13*(G13-1)," ")))</f>
        <v xml:space="preserve"> </v>
      </c>
      <c r="F26" s="406"/>
      <c r="G26" s="530" t="str">
        <f>IF(E13=3,'Project Item Bids'!$J$133*(P13*(G13-1)),IF(E13=4,'Project Item Bids'!$L$133*(P13*(G13-1)),IF(E13=5,'Project Item Bids'!$N$133*(P13*(G13-1)),IF(E13=6,'Project Item Bids'!$P$133*(P13*(G13-1)),IF(E13=8,'Project Item Bids'!$T$133*(P13*(G13-1))," ")))))</f>
        <v xml:space="preserve"> </v>
      </c>
      <c r="H26" s="530"/>
      <c r="I26" s="530" t="str">
        <f>IF(A13&gt;0, (Q13*C13/27)*'Project Item Bids'!$B$142, " ")</f>
        <v xml:space="preserve"> </v>
      </c>
      <c r="J26" s="530"/>
      <c r="K26" s="530"/>
      <c r="L26" s="133" t="str">
        <f>IF(A13&gt;0, (R13*C13/27)*'Project Item Bids'!$B$143, " ")</f>
        <v xml:space="preserve"> </v>
      </c>
      <c r="M26" s="193" t="str">
        <f>IF(B13="Concrete Lag",4*C13/27*'Project Item Bids'!$F$133,IF(B13="Plug Pile",0,IF(B13="Spaced Shafts",0," ")))</f>
        <v xml:space="preserve"> </v>
      </c>
      <c r="N26" s="193" t="str">
        <f>IF(B13="Concrete Lag", ((N13-1)*2*C13/27)*'Project Item Bids'!$B$144,IF(B13="Plug Pile",0,IF(B13="Spaced Shafts",0," ")))</f>
        <v xml:space="preserve"> </v>
      </c>
      <c r="O26" s="193" t="str">
        <f>IF(B13="Concrete Lag", C13*'Project Item Bids'!$B$145, IF(B13="Plug Pile",0,IF(B13="Spaced Shafts",0," ")))</f>
        <v xml:space="preserve"> </v>
      </c>
      <c r="P26" s="150" t="str">
        <f>IF(T13="Yes", (((D13/24)^2)*3.14*O13*4.3*(G13-1))*'Project Item Bids'!$B$148, IF('Drilled Shaft Wall Estimate'!T13="N/A", 0, IF(T13="No", 0, " ")))</f>
        <v xml:space="preserve"> </v>
      </c>
      <c r="Q26" s="194" t="str">
        <f>IF(U13="Coal Tar",'Drilled Shaft Wall Estimate'!B26*'Project Item Bids'!B150,IF(U13="Galvanized",'Drilled Shaft Wall Estimate'!B26*'Project Item Bids'!B149,IF(U13="None",0," ")))</f>
        <v xml:space="preserve"> </v>
      </c>
      <c r="R26" s="126"/>
      <c r="S26" s="126"/>
      <c r="T26" s="512" t="str">
        <f t="shared" si="4"/>
        <v xml:space="preserve"> </v>
      </c>
      <c r="U26" s="513"/>
      <c r="V26" s="123"/>
      <c r="W26" s="123"/>
      <c r="X26" s="123"/>
      <c r="Y26" s="123"/>
      <c r="Z26" s="123"/>
      <c r="AA26" s="123"/>
      <c r="AB26" s="123"/>
    </row>
    <row r="27" spans="1:28" x14ac:dyDescent="0.2">
      <c r="A27" s="134" t="str">
        <f t="shared" si="3"/>
        <v xml:space="preserve"> </v>
      </c>
      <c r="B27" s="133" t="str">
        <f>IF(H14="W",'Project Item Bids'!B$141*K14*(L14+M14)*G14,IF(H14="HP",'Project Item Bids'!B$140*K14*(L14+M14)*G14, " "))</f>
        <v xml:space="preserve"> </v>
      </c>
      <c r="C27" s="141" t="str">
        <f>IF(D14=24, 'Project Item Bids'!$BT$133*(L14-N14)*G14, IF(D14=30, 'Project Item Bids'!#REF!*G14*(L14-N14), IF(D14=36, 'Project Item Bids'!#REF!*G14*(L14-N14), " ")))</f>
        <v xml:space="preserve"> </v>
      </c>
      <c r="D27" s="133" t="str">
        <f>IF(D14=24, 'Project Item Bids'!$CF$133*M14*G14, IF(D14=30, 'Project Item Bids'!$CH$133*G14*M14, IF(D14=36, 'Project Item Bids'!$CJ$133*G14*M14," ")))</f>
        <v xml:space="preserve"> </v>
      </c>
      <c r="E27" s="133" t="str">
        <f>IF(D14=24, 'Project Item Bids'!$BT$133*O14*(G14-1), IF(D14=30, 'Project Item Bids'!#REF!*O14*(G14-1), IF(D14=36, 'Project Item Bids'!#REF!*O14*(G14-1)," ")))</f>
        <v xml:space="preserve"> </v>
      </c>
      <c r="F27" s="406"/>
      <c r="G27" s="530" t="str">
        <f>IF(E14=3,'Project Item Bids'!$J$133*(P14*(G14-1)),IF(E14=4,'Project Item Bids'!$L$133*(P14*(G14-1)),IF(E14=5,'Project Item Bids'!$N$133*(P14*(G14-1)),IF(E14=6,'Project Item Bids'!$P$133*(P14*(G14-1)),IF(E14=8,'Project Item Bids'!$T$133*(P14*(G14-1))," ")))))</f>
        <v xml:space="preserve"> </v>
      </c>
      <c r="H27" s="530"/>
      <c r="I27" s="530" t="str">
        <f>IF(A14&gt;0, (Q14*C14/27)*'Project Item Bids'!$B$142, " ")</f>
        <v xml:space="preserve"> </v>
      </c>
      <c r="J27" s="530"/>
      <c r="K27" s="530"/>
      <c r="L27" s="133" t="str">
        <f>IF(A14&gt;0, (R14*C14/27)*'Project Item Bids'!$B$143, " ")</f>
        <v xml:space="preserve"> </v>
      </c>
      <c r="M27" s="193" t="str">
        <f>IF(B14="Concrete Lag",4*C14/27*'Project Item Bids'!$F$133,IF(B14="Plug Pile",0,IF(B14="Spaced Shafts",0," ")))</f>
        <v xml:space="preserve"> </v>
      </c>
      <c r="N27" s="193" t="str">
        <f>IF(B14="Concrete Lag", ((N14-1)*2*C14/27)*'Project Item Bids'!$B$144,IF(B14="Plug Pile",0,IF(B14="Spaced Shafts",0," ")))</f>
        <v xml:space="preserve"> </v>
      </c>
      <c r="O27" s="193" t="str">
        <f>IF(B14="Concrete Lag", C14*'Project Item Bids'!$B$145, IF(B14="Plug Pile",0,IF(B14="Spaced Shafts",0," ")))</f>
        <v xml:space="preserve"> </v>
      </c>
      <c r="P27" s="150" t="str">
        <f>IF(T14="Yes", (((D14/24)^2)*3.14*O14*4.3*(G14-1))*'Project Item Bids'!$B$148, IF('Drilled Shaft Wall Estimate'!T14="N/A", 0, IF(T14="No", 0, " ")))</f>
        <v xml:space="preserve"> </v>
      </c>
      <c r="Q27" s="194" t="str">
        <f>IF(U14="Coal Tar",'Drilled Shaft Wall Estimate'!B27*'Project Item Bids'!B151,IF(U14="Galvanized",'Drilled Shaft Wall Estimate'!B27*'Project Item Bids'!B150,IF(U14="None",0," ")))</f>
        <v xml:space="preserve"> </v>
      </c>
      <c r="R27" s="126"/>
      <c r="S27" s="126"/>
      <c r="T27" s="512" t="str">
        <f t="shared" si="4"/>
        <v xml:space="preserve"> </v>
      </c>
      <c r="U27" s="513"/>
      <c r="V27" s="123"/>
      <c r="W27" s="123"/>
      <c r="X27" s="123"/>
      <c r="Y27" s="123"/>
      <c r="Z27" s="123"/>
      <c r="AA27" s="123"/>
      <c r="AB27" s="123"/>
    </row>
    <row r="28" spans="1:28" x14ac:dyDescent="0.2">
      <c r="A28" s="134" t="str">
        <f t="shared" si="3"/>
        <v xml:space="preserve"> </v>
      </c>
      <c r="B28" s="133" t="str">
        <f>IF(H15="W",'Project Item Bids'!B$141*K15*(L15+M15)*G15,IF(H15="HP",'Project Item Bids'!B$140*K15*(L15+M15)*G15, " "))</f>
        <v xml:space="preserve"> </v>
      </c>
      <c r="C28" s="141" t="str">
        <f>IF(D15=24, 'Project Item Bids'!$BT$133*(L15-N15)*G15, IF(D15=30, 'Project Item Bids'!#REF!*G15*(L15-N15), IF(D15=36, 'Project Item Bids'!#REF!*G15*(L15-N15), " ")))</f>
        <v xml:space="preserve"> </v>
      </c>
      <c r="D28" s="133" t="str">
        <f>IF(D15=24, 'Project Item Bids'!$CF$133*M15*G15, IF(D15=30, 'Project Item Bids'!$CH$133*G15*M15, IF(D15=36, 'Project Item Bids'!$CJ$133*G15*M15," ")))</f>
        <v xml:space="preserve"> </v>
      </c>
      <c r="E28" s="133" t="str">
        <f>IF(D15=24, 'Project Item Bids'!$BT$133*O15*(G15-1), IF(D15=30, 'Project Item Bids'!#REF!*O15*(G15-1), IF(D15=36, 'Project Item Bids'!#REF!*O15*(G15-1)," ")))</f>
        <v xml:space="preserve"> </v>
      </c>
      <c r="F28" s="406"/>
      <c r="G28" s="530" t="str">
        <f>IF(E15=3,'Project Item Bids'!$J$133*(P15*(G15-1)),IF(E15=4,'Project Item Bids'!$L$133*(P15*(G15-1)),IF(E15=5,'Project Item Bids'!$N$133*(P15*(G15-1)),IF(E15=6,'Project Item Bids'!$P$133*(P15*(G15-1)),IF(E15=8,'Project Item Bids'!$T$133*(P15*(G15-1))," ")))))</f>
        <v xml:space="preserve"> </v>
      </c>
      <c r="H28" s="530"/>
      <c r="I28" s="530" t="str">
        <f>IF(A15&gt;0, (Q15*C15/27)*'Project Item Bids'!$B$142, " ")</f>
        <v xml:space="preserve"> </v>
      </c>
      <c r="J28" s="530"/>
      <c r="K28" s="530"/>
      <c r="L28" s="133" t="str">
        <f>IF(A15&gt;0, (R15*C15/27)*'Project Item Bids'!$B$143, " ")</f>
        <v xml:space="preserve"> </v>
      </c>
      <c r="M28" s="193" t="str">
        <f>IF(B15="Concrete Lag",4*C15/27*'Project Item Bids'!$F$133,IF(B15="Plug Pile",0,IF(B15="Spaced Shafts",0," ")))</f>
        <v xml:space="preserve"> </v>
      </c>
      <c r="N28" s="193" t="str">
        <f>IF(B15="Concrete Lag", ((N15-1)*2*C15/27)*'Project Item Bids'!$B$144,IF(B15="Plug Pile",0,IF(B15="Spaced Shafts",0," ")))</f>
        <v xml:space="preserve"> </v>
      </c>
      <c r="O28" s="193" t="str">
        <f>IF(B15="Concrete Lag", C15*'Project Item Bids'!$B$145, IF(B15="Plug Pile",0,IF(B15="Spaced Shafts",0," ")))</f>
        <v xml:space="preserve"> </v>
      </c>
      <c r="P28" s="150" t="str">
        <f>IF(T15="Yes", (((D15/24)^2)*3.14*O15*4.3*(G15-1))*'Project Item Bids'!$B$148, IF('Drilled Shaft Wall Estimate'!T15="N/A", 0, IF(T15="No", 0, " ")))</f>
        <v xml:space="preserve"> </v>
      </c>
      <c r="Q28" s="194" t="str">
        <f>IF(U15="Coal Tar",'Drilled Shaft Wall Estimate'!B28*'Project Item Bids'!B152,IF(U15="Galvanized",'Drilled Shaft Wall Estimate'!B28*'Project Item Bids'!B151,IF(U15="None",0," ")))</f>
        <v xml:space="preserve"> </v>
      </c>
      <c r="R28" s="126"/>
      <c r="S28" s="126"/>
      <c r="T28" s="512" t="str">
        <f t="shared" si="4"/>
        <v xml:space="preserve"> </v>
      </c>
      <c r="U28" s="513"/>
      <c r="V28" s="123"/>
      <c r="W28" s="123"/>
      <c r="X28" s="123"/>
      <c r="Y28" s="123"/>
      <c r="Z28" s="123"/>
      <c r="AA28" s="123"/>
      <c r="AB28" s="123"/>
    </row>
    <row r="29" spans="1:28" x14ac:dyDescent="0.2">
      <c r="A29" s="134" t="str">
        <f t="shared" si="3"/>
        <v xml:space="preserve"> </v>
      </c>
      <c r="B29" s="133" t="str">
        <f>IF(H16="W",'Project Item Bids'!B$141*K16*(L16+M16)*G16,IF(H16="HP",'Project Item Bids'!B$140*K16*(L16+M16)*G16, " "))</f>
        <v xml:space="preserve"> </v>
      </c>
      <c r="C29" s="141" t="str">
        <f>IF(D16=24, 'Project Item Bids'!$BT$133*(L16-N16)*G16, IF(D16=30, 'Project Item Bids'!#REF!*G16*(L16-N16), IF(D16=36, 'Project Item Bids'!#REF!*G16*(L16-N16), " ")))</f>
        <v xml:space="preserve"> </v>
      </c>
      <c r="D29" s="133" t="str">
        <f>IF(D16=24, 'Project Item Bids'!$CF$133*M16*G16, IF(D16=30, 'Project Item Bids'!$CH$133*G16*M16, IF(D16=36, 'Project Item Bids'!$CJ$133*G16*M16," ")))</f>
        <v xml:space="preserve"> </v>
      </c>
      <c r="E29" s="133" t="str">
        <f>IF(D16=24, 'Project Item Bids'!$BT$133*O16*(G16-1), IF(D16=30, 'Project Item Bids'!#REF!*O16*(G16-1), IF(D16=36, 'Project Item Bids'!#REF!*O16*(G16-1)," ")))</f>
        <v xml:space="preserve"> </v>
      </c>
      <c r="F29" s="406"/>
      <c r="G29" s="530" t="str">
        <f>IF(E16=3,'Project Item Bids'!$J$133*(P16*(G16-1)),IF(E16=4,'Project Item Bids'!$L$133*(P16*(G16-1)),IF(E16=5,'Project Item Bids'!$N$133*(P16*(G16-1)),IF(E16=6,'Project Item Bids'!$P$133*(P16*(G16-1)),IF(E16=8,'Project Item Bids'!$T$133*(P16*(G16-1))," ")))))</f>
        <v xml:space="preserve"> </v>
      </c>
      <c r="H29" s="530"/>
      <c r="I29" s="530" t="str">
        <f>IF(A16&gt;0, (Q16*C16/27)*'Project Item Bids'!$B$142, " ")</f>
        <v xml:space="preserve"> </v>
      </c>
      <c r="J29" s="530"/>
      <c r="K29" s="530"/>
      <c r="L29" s="133" t="str">
        <f>IF(A16&gt;0, (R16*C16/27)*'Project Item Bids'!$B$143, " ")</f>
        <v xml:space="preserve"> </v>
      </c>
      <c r="M29" s="193" t="str">
        <f>IF(B16="Concrete Lag",4*C16/27*'Project Item Bids'!$F$133,IF(B16="Plug Pile",0,IF(B16="Spaced Shafts",0," ")))</f>
        <v xml:space="preserve"> </v>
      </c>
      <c r="N29" s="193" t="str">
        <f>IF(B16="Concrete Lag", ((N16-1)*2*C16/27)*'Project Item Bids'!$B$144,IF(B16="Plug Pile",0,IF(B16="Spaced Shafts",0," ")))</f>
        <v xml:space="preserve"> </v>
      </c>
      <c r="O29" s="193" t="str">
        <f>IF(B16="Concrete Lag", C16*'Project Item Bids'!$B$145, IF(B16="Plug Pile",0,IF(B16="Spaced Shafts",0," ")))</f>
        <v xml:space="preserve"> </v>
      </c>
      <c r="P29" s="150" t="str">
        <f>IF(T16="Yes", (((D16/24)^2)*3.14*O16*4.3*(G16-1))*'Project Item Bids'!$B$148, IF('Drilled Shaft Wall Estimate'!T16="N/A", 0, IF(T16="No", 0, " ")))</f>
        <v xml:space="preserve"> </v>
      </c>
      <c r="Q29" s="194" t="str">
        <f>IF(U16="Coal Tar",'Drilled Shaft Wall Estimate'!B29*'Project Item Bids'!B153,IF(U16="Galvanized",'Drilled Shaft Wall Estimate'!B29*'Project Item Bids'!B152,IF(U16="None",0," ")))</f>
        <v xml:space="preserve"> </v>
      </c>
      <c r="R29" s="126"/>
      <c r="S29" s="126"/>
      <c r="T29" s="512" t="str">
        <f t="shared" si="4"/>
        <v xml:space="preserve"> </v>
      </c>
      <c r="U29" s="513"/>
      <c r="V29" s="123"/>
      <c r="W29" s="123"/>
      <c r="X29" s="123"/>
      <c r="Y29" s="123"/>
      <c r="Z29" s="123"/>
      <c r="AA29" s="123"/>
      <c r="AB29" s="123"/>
    </row>
    <row r="30" spans="1:28" ht="13.5" thickBot="1" x14ac:dyDescent="0.25">
      <c r="A30" s="135" t="str">
        <f t="shared" si="3"/>
        <v xml:space="preserve"> </v>
      </c>
      <c r="B30" s="136" t="str">
        <f>IF(H17="W",'Project Item Bids'!B$141*K17*(L17+M17)*G17,IF(H17="HP",'Project Item Bids'!B$140*K17*(L17+M17)*G17, " "))</f>
        <v xml:space="preserve"> </v>
      </c>
      <c r="C30" s="142" t="str">
        <f>IF(D17=24, 'Project Item Bids'!$BT$133*(L17-N17)*G17, IF(D17=30, 'Project Item Bids'!#REF!*G17*(L17-N17), IF(D17=36, 'Project Item Bids'!#REF!*G17*(L17-N17), " ")))</f>
        <v xml:space="preserve"> </v>
      </c>
      <c r="D30" s="136" t="str">
        <f>IF(D17=24, 'Project Item Bids'!$CF$133*M17*G17, IF(D17=30, 'Project Item Bids'!$CH$133*G17*M17, IF(D17=36, 'Project Item Bids'!$CJ$133*G17*M17," ")))</f>
        <v xml:space="preserve"> </v>
      </c>
      <c r="E30" s="136" t="str">
        <f>IF(D17=24, 'Project Item Bids'!$BT$133*O17*(G17-1), IF(D17=30, 'Project Item Bids'!#REF!*O17*(G17-1), IF(D17=36, 'Project Item Bids'!#REF!*O17*(G17-1)," ")))</f>
        <v xml:space="preserve"> </v>
      </c>
      <c r="F30" s="137"/>
      <c r="G30" s="552" t="str">
        <f>IF(E17=3,'Project Item Bids'!$J$133*(P17*(G17-1)),IF(E17=4,'Project Item Bids'!$L$133*(P17*(G17-1)),IF(E17=5,'Project Item Bids'!$N$133*(P17*(G17-1)),IF(E17=6,'Project Item Bids'!$P$133*(P17*(G17-1)),IF(E17=8,'Project Item Bids'!$T$133*(P17*(G17-1))," ")))))</f>
        <v xml:space="preserve"> </v>
      </c>
      <c r="H30" s="552"/>
      <c r="I30" s="551" t="str">
        <f>IF(A17&gt;0, (Q17*C17/27)*'Project Item Bids'!$B$142, " ")</f>
        <v xml:space="preserve"> </v>
      </c>
      <c r="J30" s="551"/>
      <c r="K30" s="551"/>
      <c r="L30" s="136" t="str">
        <f>IF(A17&gt;0, (R17*C17/27)*'Project Item Bids'!$B$143, " ")</f>
        <v xml:space="preserve"> </v>
      </c>
      <c r="M30" s="137" t="str">
        <f>IF(B17="Concrete Lag",4*C17/27*'Project Item Bids'!$F$133,IF(B17="Plug Pile",0,IF(B17="Spaced Shafts",0," ")))</f>
        <v xml:space="preserve"> </v>
      </c>
      <c r="N30" s="137" t="str">
        <f>IF(B17="Concrete Lag", ((N17-1)*2*C17/27)*'Project Item Bids'!$B$144,IF(B17="Plug Pile",0,IF(B17="Spaced Shafts",0," ")))</f>
        <v xml:space="preserve"> </v>
      </c>
      <c r="O30" s="137" t="str">
        <f>IF(B17="Concrete Lag", C17*'Project Item Bids'!$B$145, IF(B17="Plug Pile",0,IF(B17="Spaced Shafts",0," ")))</f>
        <v xml:space="preserve"> </v>
      </c>
      <c r="P30" s="137" t="str">
        <f>IF(T17="Yes", (((D17/24)^2)*3.14*O17*4.3*(G17-1))*'Project Item Bids'!$B$148, IF('Drilled Shaft Wall Estimate'!T17="N/A", 0, IF(T17="No", 0, " ")))</f>
        <v xml:space="preserve"> </v>
      </c>
      <c r="Q30" s="222" t="str">
        <f>IF(U17="Coal Tar",'Drilled Shaft Wall Estimate'!B30*'Project Item Bids'!B154,IF(U17="Galvanized",'Drilled Shaft Wall Estimate'!B30*'Project Item Bids'!B153,IF(U17="None",0," ")))</f>
        <v xml:space="preserve"> </v>
      </c>
      <c r="R30" s="126"/>
      <c r="S30" s="126"/>
      <c r="T30" s="514" t="str">
        <f t="shared" si="4"/>
        <v xml:space="preserve"> </v>
      </c>
      <c r="U30" s="515"/>
      <c r="V30" s="123"/>
      <c r="W30" s="123"/>
      <c r="X30" s="123"/>
      <c r="Y30" s="123"/>
      <c r="Z30" s="123"/>
      <c r="AA30" s="123"/>
      <c r="AB30" s="123"/>
    </row>
    <row r="31" spans="1:28" x14ac:dyDescent="0.2">
      <c r="A31" s="128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3"/>
      <c r="V31" s="123"/>
      <c r="W31" s="123"/>
      <c r="X31" s="123"/>
      <c r="Y31" s="123"/>
      <c r="Z31" s="123"/>
      <c r="AA31" s="123"/>
      <c r="AB31" s="123"/>
    </row>
    <row r="32" spans="1:28" x14ac:dyDescent="0.2">
      <c r="A32" s="127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3"/>
      <c r="V32" s="123"/>
      <c r="W32" s="123"/>
      <c r="X32" s="123"/>
      <c r="Y32" s="123"/>
      <c r="Z32" s="123"/>
      <c r="AA32" s="123"/>
      <c r="AB32" s="123"/>
    </row>
    <row r="33" spans="1:28" x14ac:dyDescent="0.2">
      <c r="A33" s="127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3"/>
      <c r="V33" s="123"/>
      <c r="W33" s="123"/>
      <c r="X33" s="123"/>
      <c r="Y33" s="123"/>
      <c r="Z33" s="123"/>
      <c r="AA33" s="123"/>
      <c r="AB33" s="123"/>
    </row>
    <row r="34" spans="1:28" x14ac:dyDescent="0.2">
      <c r="A34" s="127" t="s">
        <v>79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3"/>
      <c r="V34" s="123"/>
      <c r="W34" s="123"/>
      <c r="X34" s="123"/>
      <c r="Y34" s="123"/>
      <c r="Z34" s="123"/>
      <c r="AA34" s="123"/>
      <c r="AB34" s="123"/>
    </row>
    <row r="35" spans="1:28" x14ac:dyDescent="0.2">
      <c r="A35" s="127"/>
      <c r="B35" s="138" t="s">
        <v>78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3"/>
      <c r="V35" s="123"/>
      <c r="W35" s="123"/>
      <c r="X35" s="123"/>
      <c r="Y35" s="123"/>
      <c r="Z35" s="123"/>
      <c r="AA35" s="123"/>
      <c r="AB35" s="123"/>
    </row>
    <row r="36" spans="1:28" x14ac:dyDescent="0.2">
      <c r="A36" s="127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3"/>
      <c r="V36" s="123"/>
      <c r="W36" s="123"/>
      <c r="X36" s="123"/>
      <c r="Y36" s="123"/>
      <c r="Z36" s="123"/>
      <c r="AA36" s="123"/>
      <c r="AB36" s="123"/>
    </row>
    <row r="37" spans="1:28" x14ac:dyDescent="0.2">
      <c r="A37" s="127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3"/>
      <c r="V37" s="123"/>
      <c r="W37" s="123"/>
      <c r="X37" s="123"/>
      <c r="Y37" s="123"/>
      <c r="Z37" s="123"/>
      <c r="AA37" s="123"/>
      <c r="AB37" s="123"/>
    </row>
    <row r="38" spans="1:28" x14ac:dyDescent="0.2">
      <c r="A38" s="127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3"/>
      <c r="V38" s="123"/>
      <c r="W38" s="123"/>
      <c r="X38" s="123"/>
      <c r="Y38" s="123"/>
      <c r="Z38" s="123"/>
      <c r="AA38" s="123"/>
      <c r="AB38" s="123"/>
    </row>
    <row r="39" spans="1:28" x14ac:dyDescent="0.2">
      <c r="A39" s="127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3"/>
      <c r="V39" s="123"/>
      <c r="W39" s="123"/>
      <c r="X39" s="123"/>
      <c r="Y39" s="123"/>
      <c r="Z39" s="123"/>
      <c r="AA39" s="123"/>
      <c r="AB39" s="123"/>
    </row>
    <row r="40" spans="1:28" x14ac:dyDescent="0.2">
      <c r="A40" s="127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3"/>
      <c r="V40" s="123"/>
      <c r="W40" s="123"/>
      <c r="X40" s="123"/>
      <c r="Y40" s="123"/>
      <c r="Z40" s="123"/>
      <c r="AA40" s="123"/>
      <c r="AB40" s="123"/>
    </row>
    <row r="41" spans="1:28" x14ac:dyDescent="0.2">
      <c r="A41" s="127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3"/>
      <c r="V41" s="123"/>
      <c r="W41" s="123"/>
      <c r="X41" s="123"/>
      <c r="Y41" s="123"/>
      <c r="Z41" s="123"/>
      <c r="AA41" s="123"/>
      <c r="AB41" s="123"/>
    </row>
    <row r="42" spans="1:28" x14ac:dyDescent="0.2">
      <c r="A42" s="127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3"/>
      <c r="V42" s="123"/>
      <c r="W42" s="123"/>
      <c r="X42" s="123"/>
      <c r="Y42" s="123"/>
      <c r="Z42" s="123"/>
      <c r="AA42" s="123"/>
      <c r="AB42" s="123"/>
    </row>
    <row r="43" spans="1:28" x14ac:dyDescent="0.2">
      <c r="A43" s="127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3"/>
      <c r="V43" s="123"/>
      <c r="W43" s="123"/>
      <c r="X43" s="123"/>
      <c r="Y43" s="123"/>
      <c r="Z43" s="123"/>
      <c r="AA43" s="123"/>
      <c r="AB43" s="123"/>
    </row>
    <row r="44" spans="1:28" x14ac:dyDescent="0.2">
      <c r="A44" s="123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3"/>
      <c r="V44" s="123"/>
      <c r="W44" s="123"/>
      <c r="X44" s="123"/>
      <c r="Y44" s="123"/>
      <c r="Z44" s="123"/>
      <c r="AA44" s="123"/>
      <c r="AB44" s="123"/>
    </row>
    <row r="45" spans="1:28" x14ac:dyDescent="0.2">
      <c r="A45" s="123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3"/>
      <c r="V45" s="123"/>
      <c r="W45" s="123"/>
      <c r="X45" s="123"/>
      <c r="Y45" s="123"/>
      <c r="Z45" s="123"/>
      <c r="AA45" s="123"/>
      <c r="AB45" s="123"/>
    </row>
    <row r="46" spans="1:28" x14ac:dyDescent="0.2">
      <c r="A46" s="123"/>
      <c r="B46" s="124"/>
      <c r="C46" s="125"/>
      <c r="D46" s="123"/>
      <c r="E46" s="123"/>
      <c r="F46" s="123"/>
      <c r="G46" s="124"/>
      <c r="H46" s="124"/>
      <c r="I46" s="124"/>
      <c r="J46" s="124"/>
      <c r="K46" s="124"/>
      <c r="L46" s="123"/>
      <c r="M46" s="123"/>
      <c r="N46" s="123"/>
      <c r="O46" s="123"/>
      <c r="P46" s="123"/>
      <c r="Q46" s="123"/>
      <c r="R46" s="123"/>
      <c r="S46" s="126"/>
      <c r="T46" s="126"/>
      <c r="U46" s="123"/>
      <c r="V46" s="123"/>
      <c r="W46" s="123"/>
      <c r="X46" s="123"/>
      <c r="Y46" s="123"/>
      <c r="Z46" s="123"/>
      <c r="AA46" s="123"/>
      <c r="AB46" s="123"/>
    </row>
    <row r="47" spans="1:28" x14ac:dyDescent="0.2">
      <c r="A47" s="123"/>
      <c r="B47" s="124"/>
      <c r="C47" s="125"/>
      <c r="D47" s="123"/>
      <c r="E47" s="123"/>
      <c r="F47" s="123"/>
      <c r="G47" s="124"/>
      <c r="H47" s="124"/>
      <c r="I47" s="124"/>
      <c r="J47" s="124"/>
      <c r="K47" s="124"/>
      <c r="L47" s="123"/>
      <c r="M47" s="123"/>
      <c r="N47" s="123"/>
      <c r="O47" s="123"/>
      <c r="P47" s="123"/>
      <c r="Q47" s="123"/>
      <c r="R47" s="123"/>
      <c r="S47" s="126"/>
      <c r="T47" s="126"/>
      <c r="U47" s="123"/>
      <c r="V47" s="123"/>
      <c r="W47" s="123"/>
      <c r="X47" s="123"/>
      <c r="Y47" s="123"/>
      <c r="Z47" s="123"/>
      <c r="AA47" s="123"/>
      <c r="AB47" s="123"/>
    </row>
    <row r="48" spans="1:28" x14ac:dyDescent="0.2">
      <c r="A48" s="123"/>
      <c r="B48" s="123"/>
      <c r="C48" s="125"/>
      <c r="D48" s="123"/>
      <c r="E48" s="123"/>
      <c r="F48" s="123"/>
      <c r="G48" s="124"/>
      <c r="H48" s="124"/>
      <c r="I48" s="124"/>
      <c r="J48" s="124"/>
      <c r="K48" s="124"/>
      <c r="L48" s="123"/>
      <c r="M48" s="123"/>
      <c r="N48" s="123"/>
      <c r="O48" s="123"/>
      <c r="P48" s="123"/>
      <c r="Q48" s="123"/>
      <c r="R48" s="123"/>
      <c r="S48" s="126"/>
      <c r="T48" s="126"/>
      <c r="U48" s="123"/>
      <c r="V48" s="123"/>
      <c r="W48" s="123"/>
      <c r="X48" s="123"/>
      <c r="Y48" s="123"/>
      <c r="Z48" s="123"/>
      <c r="AA48" s="123"/>
      <c r="AB48" s="123"/>
    </row>
    <row r="49" spans="1:28" x14ac:dyDescent="0.2">
      <c r="A49" s="123"/>
      <c r="B49" s="123"/>
      <c r="C49" s="125"/>
      <c r="D49" s="123"/>
      <c r="E49" s="123"/>
      <c r="F49" s="123"/>
      <c r="G49" s="124"/>
      <c r="H49" s="124"/>
      <c r="I49" s="124"/>
      <c r="J49" s="124"/>
      <c r="K49" s="124"/>
      <c r="L49" s="123"/>
      <c r="M49" s="123"/>
      <c r="N49" s="123"/>
      <c r="O49" s="123"/>
      <c r="P49" s="123"/>
      <c r="Q49" s="123"/>
      <c r="R49" s="123"/>
      <c r="S49" s="126"/>
      <c r="T49" s="126"/>
      <c r="U49" s="123"/>
      <c r="V49" s="123"/>
      <c r="W49" s="123"/>
      <c r="X49" s="123"/>
      <c r="Y49" s="123"/>
      <c r="Z49" s="123"/>
      <c r="AA49" s="123"/>
      <c r="AB49" s="123"/>
    </row>
    <row r="50" spans="1:28" x14ac:dyDescent="0.2">
      <c r="A50" s="123"/>
      <c r="B50" s="123"/>
      <c r="C50" s="125"/>
      <c r="D50" s="123"/>
      <c r="E50" s="123"/>
      <c r="F50" s="123"/>
      <c r="G50" s="124"/>
      <c r="H50" s="124"/>
      <c r="I50" s="124"/>
      <c r="J50" s="124"/>
      <c r="K50" s="124"/>
      <c r="L50" s="123"/>
      <c r="M50" s="123"/>
      <c r="N50" s="123"/>
      <c r="O50" s="123"/>
      <c r="P50" s="123"/>
      <c r="Q50" s="123"/>
      <c r="R50" s="123"/>
      <c r="S50" s="126"/>
      <c r="T50" s="126"/>
      <c r="U50" s="123"/>
      <c r="V50" s="123"/>
      <c r="W50" s="123"/>
      <c r="X50" s="123"/>
      <c r="Y50" s="123"/>
      <c r="Z50" s="123"/>
      <c r="AA50" s="123"/>
      <c r="AB50" s="123"/>
    </row>
    <row r="51" spans="1:28" x14ac:dyDescent="0.2">
      <c r="A51" s="123"/>
      <c r="B51" s="123"/>
      <c r="C51" s="125"/>
      <c r="D51" s="123"/>
      <c r="E51" s="123"/>
      <c r="F51" s="123"/>
      <c r="G51" s="124"/>
      <c r="H51" s="124"/>
      <c r="I51" s="124"/>
      <c r="J51" s="124"/>
      <c r="K51" s="124"/>
      <c r="L51" s="123"/>
      <c r="M51" s="123"/>
      <c r="N51" s="123"/>
      <c r="O51" s="123"/>
      <c r="P51" s="123"/>
      <c r="Q51" s="123"/>
      <c r="R51" s="123"/>
      <c r="S51" s="126"/>
      <c r="T51" s="126"/>
      <c r="U51" s="123"/>
      <c r="V51" s="123"/>
      <c r="W51" s="123"/>
      <c r="X51" s="123"/>
      <c r="Y51" s="123"/>
      <c r="Z51" s="123"/>
      <c r="AA51" s="123"/>
      <c r="AB51" s="123"/>
    </row>
    <row r="52" spans="1:28" x14ac:dyDescent="0.2">
      <c r="A52" s="123"/>
      <c r="B52" s="123"/>
      <c r="C52" s="125"/>
      <c r="D52" s="123"/>
      <c r="E52" s="123"/>
      <c r="F52" s="123"/>
      <c r="G52" s="123"/>
      <c r="H52" s="124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6"/>
      <c r="T52" s="126"/>
      <c r="U52" s="123"/>
      <c r="V52" s="123"/>
      <c r="W52" s="123"/>
      <c r="X52" s="123"/>
      <c r="Y52" s="123"/>
      <c r="Z52" s="123"/>
      <c r="AA52" s="123"/>
      <c r="AB52" s="123"/>
    </row>
    <row r="53" spans="1:28" x14ac:dyDescent="0.2">
      <c r="A53" s="123"/>
      <c r="B53" s="123"/>
      <c r="C53" s="125"/>
      <c r="D53" s="123"/>
      <c r="E53" s="123"/>
      <c r="F53" s="123"/>
      <c r="G53" s="123"/>
      <c r="H53" s="124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6"/>
      <c r="T53" s="126"/>
      <c r="U53" s="123"/>
      <c r="V53" s="123"/>
      <c r="W53" s="123"/>
      <c r="X53" s="123"/>
      <c r="Y53" s="123"/>
      <c r="Z53" s="123"/>
      <c r="AA53" s="123"/>
      <c r="AB53" s="123"/>
    </row>
    <row r="54" spans="1:28" x14ac:dyDescent="0.2">
      <c r="A54" s="123"/>
      <c r="B54" s="123"/>
      <c r="C54" s="125"/>
      <c r="D54" s="123"/>
      <c r="E54" s="123"/>
      <c r="F54" s="123"/>
      <c r="G54" s="123"/>
      <c r="H54" s="124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6"/>
      <c r="T54" s="123"/>
      <c r="U54" s="123"/>
      <c r="V54" s="123"/>
      <c r="W54" s="123"/>
      <c r="X54" s="123"/>
      <c r="Y54" s="123"/>
      <c r="Z54" s="123"/>
      <c r="AA54" s="123"/>
      <c r="AB54" s="123"/>
    </row>
    <row r="55" spans="1:28" x14ac:dyDescent="0.2">
      <c r="A55" s="123"/>
      <c r="B55" s="123"/>
      <c r="C55" s="125"/>
      <c r="D55" s="123"/>
      <c r="E55" s="123"/>
      <c r="F55" s="123"/>
      <c r="G55" s="123"/>
      <c r="H55" s="124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6"/>
      <c r="T55" s="123"/>
      <c r="U55" s="123"/>
      <c r="V55" s="123"/>
      <c r="W55" s="123"/>
      <c r="X55" s="123"/>
      <c r="Y55" s="123"/>
      <c r="Z55" s="123"/>
      <c r="AA55" s="123"/>
      <c r="AB55" s="123"/>
    </row>
    <row r="56" spans="1:28" x14ac:dyDescent="0.2">
      <c r="A56" s="123"/>
      <c r="B56" s="123"/>
      <c r="C56" s="125"/>
      <c r="D56" s="123"/>
      <c r="E56" s="123"/>
      <c r="F56" s="123"/>
      <c r="G56" s="123"/>
      <c r="H56" s="124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6"/>
      <c r="T56" s="123"/>
      <c r="U56" s="123"/>
      <c r="V56" s="123"/>
      <c r="W56" s="123"/>
      <c r="X56" s="123"/>
      <c r="Y56" s="123"/>
      <c r="Z56" s="123"/>
      <c r="AA56" s="123"/>
      <c r="AB56" s="123"/>
    </row>
    <row r="57" spans="1:28" x14ac:dyDescent="0.2">
      <c r="A57" s="123"/>
      <c r="B57" s="123"/>
      <c r="C57" s="125"/>
      <c r="D57" s="123"/>
      <c r="E57" s="123"/>
      <c r="F57" s="123"/>
      <c r="G57" s="123"/>
      <c r="H57" s="124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6"/>
      <c r="T57" s="123"/>
      <c r="U57" s="123"/>
      <c r="V57" s="123"/>
      <c r="W57" s="123"/>
      <c r="X57" s="123"/>
      <c r="Y57" s="123"/>
      <c r="Z57" s="123"/>
      <c r="AA57" s="123"/>
      <c r="AB57" s="123"/>
    </row>
    <row r="58" spans="1:28" x14ac:dyDescent="0.2">
      <c r="A58" s="123"/>
      <c r="B58" s="123"/>
      <c r="C58" s="125"/>
      <c r="D58" s="123"/>
      <c r="E58" s="123"/>
      <c r="F58" s="123"/>
      <c r="G58" s="123"/>
      <c r="H58" s="124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6"/>
      <c r="T58" s="123"/>
      <c r="U58" s="123"/>
      <c r="V58" s="123"/>
      <c r="W58" s="123"/>
      <c r="X58" s="123"/>
      <c r="Y58" s="123"/>
      <c r="Z58" s="123"/>
      <c r="AA58" s="123"/>
      <c r="AB58" s="123"/>
    </row>
    <row r="59" spans="1:28" x14ac:dyDescent="0.2">
      <c r="A59" s="123"/>
      <c r="B59" s="123"/>
      <c r="C59" s="125"/>
      <c r="D59" s="123"/>
      <c r="E59" s="123"/>
      <c r="F59" s="123"/>
      <c r="G59" s="123"/>
      <c r="H59" s="124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</row>
  </sheetData>
  <mergeCells count="61">
    <mergeCell ref="Q8:Q9"/>
    <mergeCell ref="R8:R9"/>
    <mergeCell ref="S8:S9"/>
    <mergeCell ref="T8:T9"/>
    <mergeCell ref="U8:U9"/>
    <mergeCell ref="Q21:Q22"/>
    <mergeCell ref="A20:Q20"/>
    <mergeCell ref="P21:P22"/>
    <mergeCell ref="O21:O22"/>
    <mergeCell ref="M21:M22"/>
    <mergeCell ref="L21:L22"/>
    <mergeCell ref="I30:K30"/>
    <mergeCell ref="G23:H23"/>
    <mergeCell ref="G24:H24"/>
    <mergeCell ref="G25:H25"/>
    <mergeCell ref="G26:H26"/>
    <mergeCell ref="G27:H27"/>
    <mergeCell ref="G28:H28"/>
    <mergeCell ref="G29:H29"/>
    <mergeCell ref="G30:H30"/>
    <mergeCell ref="I24:K24"/>
    <mergeCell ref="I25:K25"/>
    <mergeCell ref="I26:K26"/>
    <mergeCell ref="I27:K27"/>
    <mergeCell ref="I28:K28"/>
    <mergeCell ref="I29:K29"/>
    <mergeCell ref="C1:L1"/>
    <mergeCell ref="D2:E2"/>
    <mergeCell ref="D3:E3"/>
    <mergeCell ref="H8:K9"/>
    <mergeCell ref="I23:K23"/>
    <mergeCell ref="A7:U7"/>
    <mergeCell ref="N21:N22"/>
    <mergeCell ref="A21:A22"/>
    <mergeCell ref="B21:B22"/>
    <mergeCell ref="A1:B6"/>
    <mergeCell ref="A8:A9"/>
    <mergeCell ref="C21:D21"/>
    <mergeCell ref="E21:E22"/>
    <mergeCell ref="G21:H22"/>
    <mergeCell ref="I21:K22"/>
    <mergeCell ref="N8:N9"/>
    <mergeCell ref="O8:O9"/>
    <mergeCell ref="P8:P9"/>
    <mergeCell ref="L8:M8"/>
    <mergeCell ref="B8:B9"/>
    <mergeCell ref="D8:D9"/>
    <mergeCell ref="C8:C9"/>
    <mergeCell ref="E8:E9"/>
    <mergeCell ref="G8:G9"/>
    <mergeCell ref="F8:F9"/>
    <mergeCell ref="T27:U27"/>
    <mergeCell ref="T28:U28"/>
    <mergeCell ref="T29:U29"/>
    <mergeCell ref="T30:U30"/>
    <mergeCell ref="R1:S1"/>
    <mergeCell ref="T20:U22"/>
    <mergeCell ref="T23:U23"/>
    <mergeCell ref="T24:U24"/>
    <mergeCell ref="T25:U25"/>
    <mergeCell ref="T26:U26"/>
  </mergeCells>
  <phoneticPr fontId="1" type="noConversion"/>
  <dataValidations count="7">
    <dataValidation type="list" allowBlank="1" showInputMessage="1" showErrorMessage="1" sqref="B18:B19 B46:B47" xr:uid="{00000000-0002-0000-0100-000000000000}">
      <formula1>"Concrete Lagging, Plug Pile"</formula1>
    </dataValidation>
    <dataValidation type="list" allowBlank="1" showInputMessage="1" showErrorMessage="1" sqref="H46:H59 H10:H19" xr:uid="{00000000-0002-0000-0100-000001000000}">
      <formula1>"HP, W"</formula1>
    </dataValidation>
    <dataValidation type="list" allowBlank="1" showInputMessage="1" showErrorMessage="1" sqref="T46:T53 T18:T19" xr:uid="{00000000-0002-0000-0100-000002000000}">
      <formula1>"None, Galvanizing, AC Coating, Sac. Layer"</formula1>
    </dataValidation>
    <dataValidation type="list" allowBlank="1" showInputMessage="1" showErrorMessage="1" sqref="S46:S58 S18:S19 T10:T17" xr:uid="{00000000-0002-0000-0100-000003000000}">
      <formula1>"N/A, No, Yes"</formula1>
    </dataValidation>
    <dataValidation type="list" allowBlank="1" showInputMessage="1" showErrorMessage="1" sqref="D10:D17 F10:F17" xr:uid="{00000000-0002-0000-0100-000004000000}">
      <formula1>"24, 30, 36"</formula1>
    </dataValidation>
    <dataValidation type="list" allowBlank="1" showInputMessage="1" showErrorMessage="1" sqref="B10:B17" xr:uid="{00000000-0002-0000-0100-000005000000}">
      <formula1>"Concrete Lag, Plug Pile, Spaced Shafts"</formula1>
    </dataValidation>
    <dataValidation type="list" allowBlank="1" showInputMessage="1" showErrorMessage="1" sqref="U10:U17" xr:uid="{00000000-0002-0000-0100-000006000000}">
      <formula1>"None, Galvanized, Coal Tar"</formula1>
    </dataValidation>
  </dataValidations>
  <pageMargins left="0.1" right="0.1" top="0.75" bottom="0.75" header="0.3" footer="0.3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4"/>
  <sheetViews>
    <sheetView view="pageBreakPreview" zoomScaleNormal="100" zoomScaleSheetLayoutView="100" zoomScalePageLayoutView="80" workbookViewId="0">
      <selection activeCell="F25" sqref="F25:F27"/>
    </sheetView>
  </sheetViews>
  <sheetFormatPr defaultRowHeight="12.75" x14ac:dyDescent="0.2"/>
  <cols>
    <col min="1" max="1" width="4.7109375" style="72" customWidth="1"/>
    <col min="2" max="2" width="12.7109375" style="72" customWidth="1"/>
    <col min="3" max="4" width="9.140625" style="72"/>
    <col min="5" max="5" width="6.28515625" style="72" customWidth="1"/>
    <col min="6" max="6" width="9.85546875" style="72" bestFit="1" customWidth="1"/>
    <col min="7" max="7" width="6.28515625" style="72" customWidth="1"/>
    <col min="8" max="9" width="9.140625" style="72"/>
    <col min="10" max="10" width="6.7109375" style="72" customWidth="1"/>
    <col min="11" max="11" width="10.7109375" style="72" customWidth="1"/>
    <col min="12" max="16384" width="9.140625" style="72"/>
  </cols>
  <sheetData>
    <row r="1" spans="1:14" x14ac:dyDescent="0.2">
      <c r="A1" s="78"/>
      <c r="B1" s="78"/>
      <c r="C1" s="460" t="s">
        <v>80</v>
      </c>
      <c r="D1" s="460"/>
      <c r="E1" s="460"/>
      <c r="F1" s="143"/>
      <c r="G1" s="143"/>
      <c r="H1" s="165" t="s">
        <v>28</v>
      </c>
      <c r="I1" s="164" t="s">
        <v>30</v>
      </c>
      <c r="J1" s="165" t="s">
        <v>29</v>
      </c>
      <c r="K1" s="192">
        <v>43528</v>
      </c>
      <c r="L1" s="147"/>
      <c r="M1" s="457"/>
      <c r="N1" s="457"/>
    </row>
    <row r="2" spans="1:14" x14ac:dyDescent="0.2">
      <c r="A2" s="78"/>
      <c r="B2" s="78"/>
      <c r="C2" s="75" t="s">
        <v>27</v>
      </c>
      <c r="D2" s="529"/>
      <c r="E2" s="529"/>
      <c r="F2" s="76"/>
      <c r="G2" s="76"/>
      <c r="H2" s="165" t="s">
        <v>102</v>
      </c>
      <c r="I2" s="145">
        <v>1</v>
      </c>
      <c r="J2" s="163" t="s">
        <v>103</v>
      </c>
      <c r="K2" s="145">
        <v>1</v>
      </c>
    </row>
    <row r="3" spans="1:14" x14ac:dyDescent="0.2">
      <c r="A3" s="78"/>
      <c r="B3" s="78"/>
      <c r="C3" s="75" t="s">
        <v>26</v>
      </c>
      <c r="D3" s="529"/>
      <c r="E3" s="529"/>
      <c r="F3" s="76"/>
      <c r="G3" s="76"/>
      <c r="H3" s="76"/>
    </row>
    <row r="4" spans="1:14" x14ac:dyDescent="0.2">
      <c r="A4" s="78"/>
      <c r="B4" s="78"/>
      <c r="C4" s="77"/>
    </row>
    <row r="5" spans="1:14" x14ac:dyDescent="0.2">
      <c r="A5" s="78"/>
      <c r="B5" s="78"/>
      <c r="C5" s="77"/>
    </row>
    <row r="6" spans="1:14" ht="13.5" thickBot="1" x14ac:dyDescent="0.25">
      <c r="A6" s="78"/>
      <c r="B6" s="78"/>
      <c r="C6" s="77"/>
    </row>
    <row r="7" spans="1:14" ht="15" customHeight="1" x14ac:dyDescent="0.2">
      <c r="B7" s="562" t="s">
        <v>81</v>
      </c>
      <c r="C7" s="563"/>
      <c r="D7" s="452" t="s">
        <v>99</v>
      </c>
      <c r="E7" s="564"/>
      <c r="F7" s="564" t="s">
        <v>101</v>
      </c>
      <c r="G7" s="564"/>
      <c r="H7" s="564" t="s">
        <v>47</v>
      </c>
      <c r="I7" s="565"/>
    </row>
    <row r="8" spans="1:14" x14ac:dyDescent="0.2">
      <c r="B8" s="566" t="s">
        <v>38</v>
      </c>
      <c r="C8" s="567"/>
      <c r="D8" s="95"/>
      <c r="E8" s="166" t="s">
        <v>106</v>
      </c>
      <c r="F8" s="167">
        <f>'Project Item Bids'!B142</f>
        <v>12</v>
      </c>
      <c r="G8" s="146" t="s">
        <v>133</v>
      </c>
      <c r="H8" s="441">
        <f t="shared" ref="H8:H15" si="0">IF(D8&gt;0, D8*F8,)</f>
        <v>0</v>
      </c>
      <c r="I8" s="442"/>
    </row>
    <row r="9" spans="1:14" x14ac:dyDescent="0.2">
      <c r="B9" s="566" t="s">
        <v>196</v>
      </c>
      <c r="C9" s="567"/>
      <c r="D9" s="95"/>
      <c r="E9" s="166" t="s">
        <v>106</v>
      </c>
      <c r="F9" s="364">
        <v>20</v>
      </c>
      <c r="G9" s="146" t="s">
        <v>133</v>
      </c>
      <c r="H9" s="441">
        <f t="shared" si="0"/>
        <v>0</v>
      </c>
      <c r="I9" s="442"/>
    </row>
    <row r="10" spans="1:14" x14ac:dyDescent="0.2">
      <c r="B10" s="566" t="s">
        <v>39</v>
      </c>
      <c r="C10" s="567"/>
      <c r="D10" s="95"/>
      <c r="E10" s="166" t="s">
        <v>106</v>
      </c>
      <c r="F10" s="167">
        <f>'Project Item Bids'!B143</f>
        <v>17</v>
      </c>
      <c r="G10" s="146" t="s">
        <v>133</v>
      </c>
      <c r="H10" s="441">
        <f t="shared" si="0"/>
        <v>0</v>
      </c>
      <c r="I10" s="442"/>
    </row>
    <row r="11" spans="1:14" x14ac:dyDescent="0.2">
      <c r="B11" s="566" t="s">
        <v>197</v>
      </c>
      <c r="C11" s="567"/>
      <c r="D11" s="95"/>
      <c r="E11" s="166" t="s">
        <v>104</v>
      </c>
      <c r="F11" s="167">
        <f>'Rock Cut Estimates'!K59</f>
        <v>141.55555555555554</v>
      </c>
      <c r="G11" s="146" t="s">
        <v>133</v>
      </c>
      <c r="H11" s="441">
        <f t="shared" si="0"/>
        <v>0</v>
      </c>
      <c r="I11" s="442"/>
    </row>
    <row r="12" spans="1:14" x14ac:dyDescent="0.2">
      <c r="B12" s="566" t="s">
        <v>198</v>
      </c>
      <c r="C12" s="567"/>
      <c r="D12" s="95"/>
      <c r="E12" s="166" t="s">
        <v>105</v>
      </c>
      <c r="F12" s="364">
        <v>3000</v>
      </c>
      <c r="G12" s="146" t="s">
        <v>133</v>
      </c>
      <c r="H12" s="441">
        <f t="shared" si="0"/>
        <v>0</v>
      </c>
      <c r="I12" s="442"/>
    </row>
    <row r="13" spans="1:14" x14ac:dyDescent="0.2">
      <c r="B13" s="566" t="s">
        <v>82</v>
      </c>
      <c r="C13" s="568"/>
      <c r="D13" s="159"/>
      <c r="E13" s="146" t="s">
        <v>104</v>
      </c>
      <c r="F13" s="154">
        <f>'Project Item Bids'!B149</f>
        <v>20</v>
      </c>
      <c r="G13" s="146" t="s">
        <v>111</v>
      </c>
      <c r="H13" s="441">
        <f t="shared" si="0"/>
        <v>0</v>
      </c>
      <c r="I13" s="442"/>
    </row>
    <row r="14" spans="1:14" x14ac:dyDescent="0.2">
      <c r="B14" s="455" t="s">
        <v>115</v>
      </c>
      <c r="C14" s="456"/>
      <c r="D14" s="159"/>
      <c r="E14" s="146" t="s">
        <v>104</v>
      </c>
      <c r="F14" s="154">
        <f>'Project Item Bids'!B152</f>
        <v>1.46</v>
      </c>
      <c r="G14" s="146" t="s">
        <v>111</v>
      </c>
      <c r="H14" s="441">
        <f t="shared" si="0"/>
        <v>0</v>
      </c>
      <c r="I14" s="442"/>
    </row>
    <row r="15" spans="1:14" ht="13.5" thickBot="1" x14ac:dyDescent="0.25">
      <c r="B15" s="569" t="s">
        <v>83</v>
      </c>
      <c r="C15" s="570"/>
      <c r="D15" s="160"/>
      <c r="E15" s="157" t="s">
        <v>105</v>
      </c>
      <c r="F15" s="158">
        <f>'Project Item Bids'!B151</f>
        <v>2000</v>
      </c>
      <c r="G15" s="157" t="s">
        <v>114</v>
      </c>
      <c r="H15" s="463">
        <f t="shared" si="0"/>
        <v>0</v>
      </c>
      <c r="I15" s="464"/>
    </row>
    <row r="16" spans="1:14" x14ac:dyDescent="0.2">
      <c r="B16" s="571" t="s">
        <v>84</v>
      </c>
      <c r="C16" s="572"/>
      <c r="D16" s="573"/>
      <c r="E16" s="573"/>
      <c r="F16" s="573"/>
      <c r="G16" s="573"/>
      <c r="H16" s="573"/>
      <c r="I16" s="574"/>
    </row>
    <row r="17" spans="2:9" x14ac:dyDescent="0.2">
      <c r="B17" s="566" t="s">
        <v>85</v>
      </c>
      <c r="C17" s="568"/>
      <c r="D17" s="159"/>
      <c r="E17" s="146" t="s">
        <v>106</v>
      </c>
      <c r="F17" s="365">
        <f>'Project Item Bids'!B153</f>
        <v>110</v>
      </c>
      <c r="G17" s="146" t="s">
        <v>133</v>
      </c>
      <c r="H17" s="441">
        <f>IF(D17&gt;0, D17*F17,)</f>
        <v>0</v>
      </c>
      <c r="I17" s="442"/>
    </row>
    <row r="18" spans="2:9" ht="13.5" thickBot="1" x14ac:dyDescent="0.25">
      <c r="B18" s="569" t="s">
        <v>84</v>
      </c>
      <c r="C18" s="570"/>
      <c r="D18" s="160"/>
      <c r="E18" s="157" t="s">
        <v>105</v>
      </c>
      <c r="F18" s="158">
        <v>1</v>
      </c>
      <c r="G18" s="157" t="s">
        <v>114</v>
      </c>
      <c r="H18" s="463">
        <f>IF(D18&gt;0, D18*F18,)</f>
        <v>0</v>
      </c>
      <c r="I18" s="464"/>
    </row>
    <row r="19" spans="2:9" x14ac:dyDescent="0.2">
      <c r="B19" s="571" t="s">
        <v>86</v>
      </c>
      <c r="C19" s="572"/>
      <c r="D19" s="573"/>
      <c r="E19" s="573"/>
      <c r="F19" s="573"/>
      <c r="G19" s="573"/>
      <c r="H19" s="573"/>
      <c r="I19" s="574"/>
    </row>
    <row r="20" spans="2:9" x14ac:dyDescent="0.2">
      <c r="B20" s="566" t="s">
        <v>87</v>
      </c>
      <c r="C20" s="568"/>
      <c r="D20" s="159"/>
      <c r="E20" s="146" t="s">
        <v>104</v>
      </c>
      <c r="F20" s="155">
        <v>0</v>
      </c>
      <c r="G20" s="146" t="s">
        <v>111</v>
      </c>
      <c r="H20" s="478">
        <f>IF(D20&gt;1, D20*F20,)</f>
        <v>0</v>
      </c>
      <c r="I20" s="479"/>
    </row>
    <row r="21" spans="2:9" x14ac:dyDescent="0.2">
      <c r="B21" s="566" t="s">
        <v>89</v>
      </c>
      <c r="C21" s="568"/>
      <c r="D21" s="159"/>
      <c r="E21" s="146" t="s">
        <v>104</v>
      </c>
      <c r="F21" s="155">
        <v>0</v>
      </c>
      <c r="G21" s="146" t="s">
        <v>111</v>
      </c>
      <c r="H21" s="478">
        <f>IF(D21&gt;1, D21*F21,)</f>
        <v>0</v>
      </c>
      <c r="I21" s="479"/>
    </row>
    <row r="22" spans="2:9" x14ac:dyDescent="0.2">
      <c r="B22" s="455" t="s">
        <v>119</v>
      </c>
      <c r="C22" s="456"/>
      <c r="D22" s="159"/>
      <c r="E22" s="146" t="s">
        <v>105</v>
      </c>
      <c r="F22" s="155">
        <v>0</v>
      </c>
      <c r="G22" s="146" t="s">
        <v>114</v>
      </c>
      <c r="H22" s="478">
        <f>IF(D22&gt;0, D22*F22,)</f>
        <v>0</v>
      </c>
      <c r="I22" s="479"/>
    </row>
    <row r="23" spans="2:9" ht="13.5" thickBot="1" x14ac:dyDescent="0.25">
      <c r="B23" s="569" t="s">
        <v>88</v>
      </c>
      <c r="C23" s="570"/>
      <c r="D23" s="575" t="s">
        <v>32</v>
      </c>
      <c r="E23" s="576"/>
      <c r="F23" s="576"/>
      <c r="G23" s="576"/>
      <c r="H23" s="576"/>
      <c r="I23" s="577"/>
    </row>
    <row r="24" spans="2:9" x14ac:dyDescent="0.2">
      <c r="B24" s="571" t="s">
        <v>90</v>
      </c>
      <c r="C24" s="572"/>
      <c r="D24" s="573"/>
      <c r="E24" s="573"/>
      <c r="F24" s="573"/>
      <c r="G24" s="573"/>
      <c r="H24" s="573"/>
      <c r="I24" s="574"/>
    </row>
    <row r="25" spans="2:9" x14ac:dyDescent="0.2">
      <c r="B25" s="465" t="s">
        <v>120</v>
      </c>
      <c r="C25" s="466"/>
      <c r="D25" s="159"/>
      <c r="E25" s="146" t="s">
        <v>127</v>
      </c>
      <c r="F25" s="489">
        <f>'Project Item Bids'!B157</f>
        <v>17.028121439963797</v>
      </c>
      <c r="G25" s="492" t="s">
        <v>123</v>
      </c>
      <c r="H25" s="483">
        <f>IF(D26&gt;0, D25*D26*D27*F25,)</f>
        <v>0</v>
      </c>
      <c r="I25" s="484"/>
    </row>
    <row r="26" spans="2:9" x14ac:dyDescent="0.2">
      <c r="B26" s="467"/>
      <c r="C26" s="468"/>
      <c r="D26" s="159"/>
      <c r="E26" s="153" t="s">
        <v>126</v>
      </c>
      <c r="F26" s="490"/>
      <c r="G26" s="493"/>
      <c r="H26" s="485"/>
      <c r="I26" s="486"/>
    </row>
    <row r="27" spans="2:9" x14ac:dyDescent="0.2">
      <c r="B27" s="469"/>
      <c r="C27" s="470"/>
      <c r="D27" s="159"/>
      <c r="E27" s="146" t="s">
        <v>128</v>
      </c>
      <c r="F27" s="491"/>
      <c r="G27" s="494"/>
      <c r="H27" s="495"/>
      <c r="I27" s="496"/>
    </row>
    <row r="28" spans="2:9" x14ac:dyDescent="0.2">
      <c r="B28" s="465" t="s">
        <v>122</v>
      </c>
      <c r="C28" s="466"/>
      <c r="D28" s="159"/>
      <c r="E28" s="146" t="s">
        <v>127</v>
      </c>
      <c r="F28" s="489">
        <f>'Project Item Bids'!B158</f>
        <v>3.31</v>
      </c>
      <c r="G28" s="492" t="s">
        <v>123</v>
      </c>
      <c r="H28" s="483">
        <f>IF(D29&gt;0, D28*D29*D30*F28,)</f>
        <v>0</v>
      </c>
      <c r="I28" s="484"/>
    </row>
    <row r="29" spans="2:9" x14ac:dyDescent="0.2">
      <c r="B29" s="467"/>
      <c r="C29" s="468"/>
      <c r="D29" s="159"/>
      <c r="E29" s="153" t="s">
        <v>126</v>
      </c>
      <c r="F29" s="490"/>
      <c r="G29" s="493"/>
      <c r="H29" s="485"/>
      <c r="I29" s="486"/>
    </row>
    <row r="30" spans="2:9" x14ac:dyDescent="0.2">
      <c r="B30" s="469"/>
      <c r="C30" s="470"/>
      <c r="D30" s="159"/>
      <c r="E30" s="146" t="s">
        <v>128</v>
      </c>
      <c r="F30" s="491"/>
      <c r="G30" s="494"/>
      <c r="H30" s="495"/>
      <c r="I30" s="496"/>
    </row>
    <row r="31" spans="2:9" x14ac:dyDescent="0.2">
      <c r="B31" s="465" t="s">
        <v>124</v>
      </c>
      <c r="C31" s="466"/>
      <c r="D31" s="159"/>
      <c r="E31" s="146" t="s">
        <v>127</v>
      </c>
      <c r="F31" s="489">
        <f>'Project Item Bids'!B159</f>
        <v>4.38</v>
      </c>
      <c r="G31" s="492" t="s">
        <v>123</v>
      </c>
      <c r="H31" s="483">
        <f>IF(D32&gt;0, D31*D32*D33*F31,)</f>
        <v>0</v>
      </c>
      <c r="I31" s="484"/>
    </row>
    <row r="32" spans="2:9" x14ac:dyDescent="0.2">
      <c r="B32" s="467"/>
      <c r="C32" s="468"/>
      <c r="D32" s="159"/>
      <c r="E32" s="153" t="s">
        <v>126</v>
      </c>
      <c r="F32" s="490"/>
      <c r="G32" s="493"/>
      <c r="H32" s="485"/>
      <c r="I32" s="486"/>
    </row>
    <row r="33" spans="2:9" x14ac:dyDescent="0.2">
      <c r="B33" s="469"/>
      <c r="C33" s="470"/>
      <c r="D33" s="159"/>
      <c r="E33" s="146" t="s">
        <v>129</v>
      </c>
      <c r="F33" s="491"/>
      <c r="G33" s="494"/>
      <c r="H33" s="495"/>
      <c r="I33" s="496"/>
    </row>
    <row r="34" spans="2:9" x14ac:dyDescent="0.2">
      <c r="B34" s="465" t="s">
        <v>121</v>
      </c>
      <c r="C34" s="466"/>
      <c r="D34" s="159"/>
      <c r="E34" s="146" t="s">
        <v>127</v>
      </c>
      <c r="F34" s="489">
        <f>'Project Item Bids'!B160</f>
        <v>17.028121439963797</v>
      </c>
      <c r="G34" s="492" t="s">
        <v>123</v>
      </c>
      <c r="H34" s="483">
        <f>IF(D35&gt;0, D34*D35*D36*F34,)</f>
        <v>0</v>
      </c>
      <c r="I34" s="484"/>
    </row>
    <row r="35" spans="2:9" x14ac:dyDescent="0.2">
      <c r="B35" s="467"/>
      <c r="C35" s="468"/>
      <c r="D35" s="159"/>
      <c r="E35" s="153" t="s">
        <v>126</v>
      </c>
      <c r="F35" s="490"/>
      <c r="G35" s="493"/>
      <c r="H35" s="485"/>
      <c r="I35" s="486"/>
    </row>
    <row r="36" spans="2:9" ht="13.5" thickBot="1" x14ac:dyDescent="0.25">
      <c r="B36" s="471"/>
      <c r="C36" s="472"/>
      <c r="D36" s="160"/>
      <c r="E36" s="157" t="s">
        <v>129</v>
      </c>
      <c r="F36" s="497"/>
      <c r="G36" s="498"/>
      <c r="H36" s="487"/>
      <c r="I36" s="488"/>
    </row>
    <row r="37" spans="2:9" x14ac:dyDescent="0.2">
      <c r="B37" s="571" t="s">
        <v>93</v>
      </c>
      <c r="C37" s="572"/>
      <c r="D37" s="573"/>
      <c r="E37" s="573"/>
      <c r="F37" s="573"/>
      <c r="G37" s="573"/>
      <c r="H37" s="573"/>
      <c r="I37" s="574"/>
    </row>
    <row r="38" spans="2:9" x14ac:dyDescent="0.2">
      <c r="B38" s="566" t="s">
        <v>94</v>
      </c>
      <c r="C38" s="568"/>
      <c r="D38" s="159"/>
      <c r="E38" s="146" t="s">
        <v>107</v>
      </c>
      <c r="F38" s="162"/>
      <c r="G38" s="146" t="s">
        <v>134</v>
      </c>
      <c r="H38" s="441">
        <f t="shared" ref="H38:H40" si="1">IF(D38&gt;0, D38*F38,)</f>
        <v>0</v>
      </c>
      <c r="I38" s="442"/>
    </row>
    <row r="39" spans="2:9" x14ac:dyDescent="0.2">
      <c r="B39" s="566" t="s">
        <v>95</v>
      </c>
      <c r="C39" s="568"/>
      <c r="D39" s="159"/>
      <c r="E39" s="146" t="s">
        <v>107</v>
      </c>
      <c r="F39" s="162"/>
      <c r="G39" s="146" t="s">
        <v>134</v>
      </c>
      <c r="H39" s="441">
        <f t="shared" si="1"/>
        <v>0</v>
      </c>
      <c r="I39" s="442"/>
    </row>
    <row r="40" spans="2:9" x14ac:dyDescent="0.2">
      <c r="B40" s="566" t="s">
        <v>98</v>
      </c>
      <c r="C40" s="568"/>
      <c r="D40" s="159"/>
      <c r="E40" s="146" t="s">
        <v>107</v>
      </c>
      <c r="F40" s="162"/>
      <c r="G40" s="146" t="s">
        <v>134</v>
      </c>
      <c r="H40" s="441">
        <f t="shared" si="1"/>
        <v>0</v>
      </c>
      <c r="I40" s="442"/>
    </row>
    <row r="41" spans="2:9" ht="13.5" thickBot="1" x14ac:dyDescent="0.25">
      <c r="B41" s="569" t="s">
        <v>96</v>
      </c>
      <c r="C41" s="570"/>
      <c r="D41" s="160"/>
      <c r="E41" s="157" t="s">
        <v>109</v>
      </c>
      <c r="F41" s="158">
        <v>1405.56</v>
      </c>
      <c r="G41" s="157" t="s">
        <v>135</v>
      </c>
      <c r="H41" s="463">
        <f>IF(D41&gt;0, D41*F41,)</f>
        <v>0</v>
      </c>
      <c r="I41" s="464"/>
    </row>
    <row r="42" spans="2:9" ht="9.9499999999999993" customHeight="1" x14ac:dyDescent="0.2"/>
    <row r="43" spans="2:9" x14ac:dyDescent="0.2">
      <c r="E43" s="504" t="s">
        <v>112</v>
      </c>
      <c r="F43" s="504"/>
      <c r="G43" s="504"/>
      <c r="H43" s="505">
        <f>H8++H9+H10+H11+H12+H13+H14+H15+H17+H18+H20+H21+H22+H25+H28+H31+H34+H38+H39+H40+H41</f>
        <v>0</v>
      </c>
      <c r="I43" s="505"/>
    </row>
    <row r="44" spans="2:9" x14ac:dyDescent="0.2">
      <c r="F44" s="165" t="s">
        <v>141</v>
      </c>
      <c r="G44" s="156"/>
      <c r="H44" s="499">
        <f>H43*G44</f>
        <v>0</v>
      </c>
      <c r="I44" s="579"/>
    </row>
    <row r="45" spans="2:9" x14ac:dyDescent="0.2">
      <c r="G45" s="165" t="s">
        <v>136</v>
      </c>
      <c r="H45" s="511">
        <f>H43+H44</f>
        <v>0</v>
      </c>
      <c r="I45" s="580"/>
    </row>
    <row r="46" spans="2:9" x14ac:dyDescent="0.2">
      <c r="F46" s="165" t="s">
        <v>137</v>
      </c>
      <c r="G46" s="161"/>
      <c r="H46" s="499">
        <f>H45*G46</f>
        <v>0</v>
      </c>
      <c r="I46" s="579"/>
    </row>
    <row r="47" spans="2:9" x14ac:dyDescent="0.2">
      <c r="F47" s="330"/>
      <c r="G47" s="330" t="s">
        <v>146</v>
      </c>
      <c r="H47" s="511">
        <f>H45+H46</f>
        <v>0</v>
      </c>
      <c r="I47" s="511"/>
    </row>
    <row r="48" spans="2:9" ht="9.9499999999999993" customHeight="1" x14ac:dyDescent="0.2">
      <c r="F48" s="330"/>
      <c r="G48" s="330"/>
      <c r="H48" s="331"/>
      <c r="I48" s="331"/>
    </row>
    <row r="49" spans="6:9" x14ac:dyDescent="0.2">
      <c r="G49" s="165" t="s">
        <v>138</v>
      </c>
      <c r="H49" s="506"/>
      <c r="I49" s="506"/>
    </row>
    <row r="50" spans="6:9" x14ac:dyDescent="0.2">
      <c r="G50" s="165" t="s">
        <v>139</v>
      </c>
      <c r="H50" s="506">
        <v>0</v>
      </c>
      <c r="I50" s="506"/>
    </row>
    <row r="51" spans="6:9" x14ac:dyDescent="0.2">
      <c r="G51" s="165" t="s">
        <v>143</v>
      </c>
      <c r="H51" s="506">
        <v>0</v>
      </c>
      <c r="I51" s="506"/>
    </row>
    <row r="52" spans="6:9" x14ac:dyDescent="0.2">
      <c r="G52" s="165" t="s">
        <v>144</v>
      </c>
      <c r="H52" s="506">
        <v>0</v>
      </c>
      <c r="I52" s="506"/>
    </row>
    <row r="53" spans="6:9" ht="13.5" thickBot="1" x14ac:dyDescent="0.25"/>
    <row r="54" spans="6:9" ht="13.5" thickBot="1" x14ac:dyDescent="0.25">
      <c r="F54" s="507" t="s">
        <v>140</v>
      </c>
      <c r="G54" s="508"/>
      <c r="H54" s="578">
        <f>H45+H46+H49+H50+H51+H52</f>
        <v>0</v>
      </c>
      <c r="I54" s="508"/>
    </row>
  </sheetData>
  <mergeCells count="80">
    <mergeCell ref="F54:G54"/>
    <mergeCell ref="H54:I54"/>
    <mergeCell ref="H44:I44"/>
    <mergeCell ref="H45:I45"/>
    <mergeCell ref="H46:I46"/>
    <mergeCell ref="H49:I49"/>
    <mergeCell ref="H50:I50"/>
    <mergeCell ref="H51:I51"/>
    <mergeCell ref="B41:C41"/>
    <mergeCell ref="H41:I41"/>
    <mergeCell ref="E43:G43"/>
    <mergeCell ref="H43:I43"/>
    <mergeCell ref="H52:I52"/>
    <mergeCell ref="H47:I47"/>
    <mergeCell ref="B38:C38"/>
    <mergeCell ref="H38:I38"/>
    <mergeCell ref="B39:C39"/>
    <mergeCell ref="H39:I39"/>
    <mergeCell ref="B40:C40"/>
    <mergeCell ref="H40:I40"/>
    <mergeCell ref="B34:C36"/>
    <mergeCell ref="F34:F36"/>
    <mergeCell ref="G34:G36"/>
    <mergeCell ref="H34:I36"/>
    <mergeCell ref="B37:C37"/>
    <mergeCell ref="D37:I37"/>
    <mergeCell ref="B28:C30"/>
    <mergeCell ref="F28:F30"/>
    <mergeCell ref="G28:G30"/>
    <mergeCell ref="H28:I30"/>
    <mergeCell ref="B31:C33"/>
    <mergeCell ref="F31:F33"/>
    <mergeCell ref="G31:G33"/>
    <mergeCell ref="H31:I33"/>
    <mergeCell ref="B23:C23"/>
    <mergeCell ref="D23:I23"/>
    <mergeCell ref="B24:C24"/>
    <mergeCell ref="D24:I24"/>
    <mergeCell ref="B25:C27"/>
    <mergeCell ref="F25:F27"/>
    <mergeCell ref="G25:G27"/>
    <mergeCell ref="H25:I27"/>
    <mergeCell ref="B20:C20"/>
    <mergeCell ref="H20:I20"/>
    <mergeCell ref="B21:C21"/>
    <mergeCell ref="H21:I21"/>
    <mergeCell ref="B22:C22"/>
    <mergeCell ref="H22:I22"/>
    <mergeCell ref="B17:C17"/>
    <mergeCell ref="H17:I17"/>
    <mergeCell ref="B18:C18"/>
    <mergeCell ref="H18:I18"/>
    <mergeCell ref="B19:C19"/>
    <mergeCell ref="D19:I19"/>
    <mergeCell ref="B14:C14"/>
    <mergeCell ref="H14:I14"/>
    <mergeCell ref="B15:C15"/>
    <mergeCell ref="H15:I15"/>
    <mergeCell ref="B16:C16"/>
    <mergeCell ref="D16:I16"/>
    <mergeCell ref="B8:C8"/>
    <mergeCell ref="H8:I8"/>
    <mergeCell ref="B10:C10"/>
    <mergeCell ref="H10:I10"/>
    <mergeCell ref="B13:C13"/>
    <mergeCell ref="H13:I13"/>
    <mergeCell ref="B9:C9"/>
    <mergeCell ref="H9:I9"/>
    <mergeCell ref="B11:C11"/>
    <mergeCell ref="H11:I11"/>
    <mergeCell ref="B12:C12"/>
    <mergeCell ref="H12:I12"/>
    <mergeCell ref="C1:E1"/>
    <mergeCell ref="M1:N1"/>
    <mergeCell ref="D2:E2"/>
    <mergeCell ref="D3:E3"/>
    <mergeCell ref="B7:C7"/>
    <mergeCell ref="D7:E7"/>
    <mergeCell ref="F7:G7"/>
    <mergeCell ref="H7:I7"/>
  </mergeCells>
  <pageMargins left="0.25" right="0.25" top="0.7" bottom="0.7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P357"/>
  <sheetViews>
    <sheetView zoomScale="80" zoomScaleNormal="80" workbookViewId="0">
      <pane xSplit="5" ySplit="1" topLeftCell="BM101" activePane="bottomRight" state="frozen"/>
      <selection pane="topRight" activeCell="E1" sqref="E1"/>
      <selection pane="bottomLeft" activeCell="A2" sqref="A2"/>
      <selection pane="bottomRight" activeCell="CP133" sqref="CP133"/>
    </sheetView>
  </sheetViews>
  <sheetFormatPr defaultRowHeight="12.75" x14ac:dyDescent="0.2"/>
  <cols>
    <col min="1" max="1" width="17.85546875" style="4" customWidth="1"/>
    <col min="2" max="2" width="8.7109375" style="2" customWidth="1"/>
    <col min="3" max="3" width="11" style="380" customWidth="1"/>
    <col min="4" max="4" width="10.5703125" style="380" customWidth="1"/>
    <col min="5" max="5" width="8.7109375" style="380" customWidth="1"/>
    <col min="6" max="6" width="7.28515625" style="4" customWidth="1"/>
    <col min="7" max="17" width="6.7109375" style="4" customWidth="1"/>
    <col min="18" max="21" width="6.7109375" style="4" hidden="1" customWidth="1"/>
    <col min="22" max="23" width="6.7109375" style="4" customWidth="1"/>
    <col min="24" max="24" width="5.7109375" style="4" customWidth="1"/>
    <col min="25" max="25" width="3.7109375" style="4" customWidth="1"/>
    <col min="26" max="26" width="4.7109375" style="243" customWidth="1"/>
    <col min="27" max="27" width="6.7109375" style="4" customWidth="1"/>
    <col min="28" max="28" width="5.7109375" style="4" customWidth="1"/>
    <col min="29" max="29" width="3.7109375" style="4" customWidth="1"/>
    <col min="30" max="30" width="4.7109375" style="243" customWidth="1"/>
    <col min="31" max="31" width="6.7109375" style="4" customWidth="1"/>
    <col min="32" max="32" width="5.7109375" style="4" customWidth="1"/>
    <col min="33" max="33" width="3.7109375" style="4" customWidth="1"/>
    <col min="34" max="34" width="4.7109375" style="243" customWidth="1"/>
    <col min="35" max="35" width="6.7109375" style="4" customWidth="1"/>
    <col min="36" max="36" width="5.7109375" style="4" customWidth="1"/>
    <col min="37" max="37" width="3.7109375" style="4" customWidth="1"/>
    <col min="38" max="38" width="4.7109375" style="243" customWidth="1"/>
    <col min="39" max="39" width="6.7109375" style="4" customWidth="1"/>
    <col min="40" max="40" width="5.7109375" style="4" customWidth="1"/>
    <col min="41" max="41" width="3.7109375" style="4" customWidth="1"/>
    <col min="42" max="42" width="4.7109375" style="243" customWidth="1"/>
    <col min="43" max="43" width="6.7109375" style="4" customWidth="1"/>
    <col min="44" max="44" width="5.7109375" style="4" customWidth="1"/>
    <col min="45" max="45" width="3.7109375" style="4" customWidth="1"/>
    <col min="46" max="46" width="4.7109375" style="243" customWidth="1"/>
    <col min="47" max="47" width="6.7109375" style="4" customWidth="1"/>
    <col min="48" max="48" width="5.7109375" style="4" customWidth="1"/>
    <col min="49" max="49" width="3.7109375" style="4" customWidth="1"/>
    <col min="50" max="50" width="4.7109375" style="243" customWidth="1"/>
    <col min="51" max="51" width="6.7109375" style="4" customWidth="1"/>
    <col min="52" max="52" width="5.7109375" style="4" customWidth="1"/>
    <col min="53" max="53" width="3.7109375" style="4" customWidth="1"/>
    <col min="54" max="54" width="4.7109375" style="243" customWidth="1"/>
    <col min="55" max="55" width="6.7109375" style="4" customWidth="1"/>
    <col min="56" max="56" width="5.7109375" style="4" customWidth="1"/>
    <col min="57" max="57" width="3.7109375" style="4" customWidth="1"/>
    <col min="58" max="58" width="4.7109375" style="243" customWidth="1"/>
    <col min="59" max="59" width="6.7109375" style="4" customWidth="1"/>
    <col min="60" max="60" width="5.7109375" style="4" customWidth="1"/>
    <col min="61" max="61" width="3.7109375" style="4" customWidth="1"/>
    <col min="62" max="62" width="4.7109375" style="243" customWidth="1"/>
    <col min="63" max="63" width="6.7109375" style="4" customWidth="1"/>
    <col min="64" max="64" width="5.7109375" style="4" customWidth="1"/>
    <col min="65" max="65" width="3.7109375" style="4" customWidth="1"/>
    <col min="66" max="66" width="4.7109375" style="243" customWidth="1"/>
    <col min="67" max="67" width="6.7109375" style="4" customWidth="1"/>
    <col min="68" max="68" width="5.7109375" style="4" customWidth="1"/>
    <col min="69" max="69" width="3.7109375" style="4" customWidth="1"/>
    <col min="70" max="70" width="4.7109375" style="243" customWidth="1"/>
    <col min="71" max="101" width="6.7109375" style="4" customWidth="1"/>
    <col min="102" max="105" width="7.28515625" style="4" customWidth="1"/>
    <col min="106" max="107" width="8.85546875" style="4" customWidth="1"/>
    <col min="108" max="108" width="7.28515625" style="4" customWidth="1"/>
    <col min="109" max="110" width="9.85546875" style="4" customWidth="1"/>
    <col min="111" max="111" width="8.140625" style="4" customWidth="1"/>
    <col min="112" max="112" width="9.5703125" style="4" customWidth="1"/>
    <col min="113" max="116" width="9.140625" style="4" hidden="1" customWidth="1"/>
    <col min="117" max="117" width="20.28515625" style="4" customWidth="1"/>
    <col min="118" max="16384" width="9.140625" style="4"/>
  </cols>
  <sheetData>
    <row r="1" spans="1:120" s="18" customFormat="1" ht="59.25" customHeight="1" x14ac:dyDescent="0.2">
      <c r="A1" s="39" t="s">
        <v>1</v>
      </c>
      <c r="B1" s="29" t="s">
        <v>2</v>
      </c>
      <c r="C1" s="379" t="s">
        <v>3</v>
      </c>
      <c r="D1" s="378" t="s">
        <v>524</v>
      </c>
      <c r="E1" s="389" t="s">
        <v>531</v>
      </c>
      <c r="F1" s="602" t="s">
        <v>4</v>
      </c>
      <c r="G1" s="603"/>
      <c r="H1" s="612" t="s">
        <v>362</v>
      </c>
      <c r="I1" s="613"/>
      <c r="J1" s="609" t="s">
        <v>64</v>
      </c>
      <c r="K1" s="610"/>
      <c r="L1" s="609" t="s">
        <v>65</v>
      </c>
      <c r="M1" s="610"/>
      <c r="N1" s="609" t="s">
        <v>363</v>
      </c>
      <c r="O1" s="610"/>
      <c r="P1" s="609" t="s">
        <v>66</v>
      </c>
      <c r="Q1" s="610"/>
      <c r="R1" s="609" t="s">
        <v>67</v>
      </c>
      <c r="S1" s="610"/>
      <c r="T1" s="609" t="s">
        <v>68</v>
      </c>
      <c r="U1" s="610"/>
      <c r="V1" s="609" t="s">
        <v>5</v>
      </c>
      <c r="W1" s="610"/>
      <c r="X1" s="611" t="s">
        <v>222</v>
      </c>
      <c r="Y1" s="594"/>
      <c r="Z1" s="594"/>
      <c r="AA1" s="595"/>
      <c r="AB1" s="594" t="s">
        <v>223</v>
      </c>
      <c r="AC1" s="594"/>
      <c r="AD1" s="594"/>
      <c r="AE1" s="595"/>
      <c r="AF1" s="594" t="s">
        <v>226</v>
      </c>
      <c r="AG1" s="594"/>
      <c r="AH1" s="594"/>
      <c r="AI1" s="595"/>
      <c r="AJ1" s="594" t="s">
        <v>227</v>
      </c>
      <c r="AK1" s="594"/>
      <c r="AL1" s="594"/>
      <c r="AM1" s="595"/>
      <c r="AN1" s="594" t="s">
        <v>228</v>
      </c>
      <c r="AO1" s="594"/>
      <c r="AP1" s="594"/>
      <c r="AQ1" s="595"/>
      <c r="AR1" s="594" t="s">
        <v>229</v>
      </c>
      <c r="AS1" s="594"/>
      <c r="AT1" s="594"/>
      <c r="AU1" s="595"/>
      <c r="AV1" s="594" t="s">
        <v>230</v>
      </c>
      <c r="AW1" s="594"/>
      <c r="AX1" s="594"/>
      <c r="AY1" s="595"/>
      <c r="AZ1" s="594" t="s">
        <v>231</v>
      </c>
      <c r="BA1" s="594"/>
      <c r="BB1" s="594"/>
      <c r="BC1" s="595"/>
      <c r="BD1" s="594" t="s">
        <v>10</v>
      </c>
      <c r="BE1" s="594"/>
      <c r="BF1" s="594"/>
      <c r="BG1" s="595"/>
      <c r="BH1" s="594" t="s">
        <v>232</v>
      </c>
      <c r="BI1" s="594"/>
      <c r="BJ1" s="594"/>
      <c r="BK1" s="595"/>
      <c r="BL1" s="594" t="s">
        <v>233</v>
      </c>
      <c r="BM1" s="594"/>
      <c r="BN1" s="594"/>
      <c r="BO1" s="595"/>
      <c r="BP1" s="594" t="s">
        <v>234</v>
      </c>
      <c r="BQ1" s="594"/>
      <c r="BR1" s="594"/>
      <c r="BS1" s="595"/>
      <c r="BT1" s="596" t="s">
        <v>534</v>
      </c>
      <c r="BU1" s="597"/>
      <c r="BV1" s="596" t="s">
        <v>535</v>
      </c>
      <c r="BW1" s="597"/>
      <c r="BX1" s="596" t="s">
        <v>536</v>
      </c>
      <c r="BY1" s="597"/>
      <c r="BZ1" s="596" t="s">
        <v>537</v>
      </c>
      <c r="CA1" s="597"/>
      <c r="CB1" s="596" t="s">
        <v>538</v>
      </c>
      <c r="CC1" s="597"/>
      <c r="CD1" s="596" t="s">
        <v>539</v>
      </c>
      <c r="CE1" s="597"/>
      <c r="CF1" s="596" t="s">
        <v>6</v>
      </c>
      <c r="CG1" s="597"/>
      <c r="CH1" s="596" t="s">
        <v>13</v>
      </c>
      <c r="CI1" s="597"/>
      <c r="CJ1" s="596" t="s">
        <v>11</v>
      </c>
      <c r="CK1" s="597"/>
      <c r="CL1" s="596" t="s">
        <v>549</v>
      </c>
      <c r="CM1" s="597"/>
      <c r="CN1" s="596" t="s">
        <v>203</v>
      </c>
      <c r="CO1" s="597"/>
      <c r="CP1" s="596" t="s">
        <v>209</v>
      </c>
      <c r="CQ1" s="597"/>
      <c r="CR1" s="596" t="s">
        <v>220</v>
      </c>
      <c r="CS1" s="597"/>
      <c r="CT1" s="596" t="s">
        <v>236</v>
      </c>
      <c r="CU1" s="597"/>
      <c r="CV1" s="596" t="s">
        <v>174</v>
      </c>
      <c r="CW1" s="597"/>
      <c r="CX1" s="596" t="s">
        <v>61</v>
      </c>
      <c r="CY1" s="597"/>
      <c r="CZ1" s="596" t="s">
        <v>62</v>
      </c>
      <c r="DA1" s="597"/>
      <c r="DB1" s="606" t="s">
        <v>439</v>
      </c>
      <c r="DC1" s="607"/>
      <c r="DD1" s="608"/>
      <c r="DE1" s="202" t="s">
        <v>187</v>
      </c>
      <c r="DF1" s="202" t="s">
        <v>542</v>
      </c>
      <c r="DG1" s="202" t="s">
        <v>552</v>
      </c>
      <c r="DH1" s="197" t="s">
        <v>179</v>
      </c>
      <c r="DI1" s="604" t="s">
        <v>8</v>
      </c>
      <c r="DJ1" s="605"/>
      <c r="DK1" s="602" t="s">
        <v>9</v>
      </c>
      <c r="DL1" s="603"/>
      <c r="DM1" s="599" t="s">
        <v>159</v>
      </c>
      <c r="DN1" s="600"/>
      <c r="DO1" s="601"/>
      <c r="DP1" s="18" t="s">
        <v>343</v>
      </c>
    </row>
    <row r="2" spans="1:120" s="38" customFormat="1" ht="12.75" customHeight="1" x14ac:dyDescent="0.2">
      <c r="A2" s="381"/>
      <c r="B2" s="203"/>
      <c r="C2" s="391"/>
      <c r="D2" s="385"/>
      <c r="E2" s="57"/>
      <c r="F2" s="37"/>
      <c r="G2" s="42"/>
      <c r="H2" s="283"/>
      <c r="I2" s="42"/>
      <c r="J2" s="181">
        <v>2</v>
      </c>
      <c r="K2" s="285">
        <v>3</v>
      </c>
      <c r="L2" s="181">
        <v>2</v>
      </c>
      <c r="M2" s="285">
        <v>4</v>
      </c>
      <c r="N2" s="181">
        <v>2</v>
      </c>
      <c r="O2" s="285">
        <v>6</v>
      </c>
      <c r="P2" s="181">
        <v>2</v>
      </c>
      <c r="Q2" s="285">
        <v>7</v>
      </c>
      <c r="R2" s="181">
        <v>4</v>
      </c>
      <c r="S2" s="285">
        <v>8</v>
      </c>
      <c r="T2" s="181">
        <v>2</v>
      </c>
      <c r="U2" s="285">
        <v>8</v>
      </c>
      <c r="V2" s="37"/>
      <c r="W2" s="42"/>
      <c r="X2" s="181">
        <v>10</v>
      </c>
      <c r="Y2" s="181" t="s">
        <v>224</v>
      </c>
      <c r="Z2" s="235" t="s">
        <v>235</v>
      </c>
      <c r="AA2" s="182" t="s">
        <v>225</v>
      </c>
      <c r="AB2" s="181">
        <v>12</v>
      </c>
      <c r="AC2" s="181" t="s">
        <v>224</v>
      </c>
      <c r="AD2" s="235" t="s">
        <v>235</v>
      </c>
      <c r="AE2" s="182" t="s">
        <v>225</v>
      </c>
      <c r="AF2" s="181">
        <v>14</v>
      </c>
      <c r="AG2" s="181" t="s">
        <v>224</v>
      </c>
      <c r="AH2" s="235" t="s">
        <v>235</v>
      </c>
      <c r="AI2" s="182" t="s">
        <v>225</v>
      </c>
      <c r="AJ2" s="181">
        <v>14</v>
      </c>
      <c r="AK2" s="181" t="s">
        <v>224</v>
      </c>
      <c r="AL2" s="235" t="s">
        <v>235</v>
      </c>
      <c r="AM2" s="182" t="s">
        <v>225</v>
      </c>
      <c r="AN2" s="181">
        <v>12</v>
      </c>
      <c r="AO2" s="181" t="s">
        <v>224</v>
      </c>
      <c r="AP2" s="235" t="s">
        <v>235</v>
      </c>
      <c r="AQ2" s="182" t="s">
        <v>225</v>
      </c>
      <c r="AR2" s="181">
        <v>16</v>
      </c>
      <c r="AS2" s="181" t="s">
        <v>224</v>
      </c>
      <c r="AT2" s="235" t="s">
        <v>235</v>
      </c>
      <c r="AU2" s="182" t="s">
        <v>225</v>
      </c>
      <c r="AV2" s="181">
        <v>18</v>
      </c>
      <c r="AW2" s="181" t="s">
        <v>224</v>
      </c>
      <c r="AX2" s="235" t="s">
        <v>235</v>
      </c>
      <c r="AY2" s="182" t="s">
        <v>225</v>
      </c>
      <c r="AZ2" s="181">
        <v>21</v>
      </c>
      <c r="BA2" s="181" t="s">
        <v>224</v>
      </c>
      <c r="BB2" s="235" t="s">
        <v>235</v>
      </c>
      <c r="BC2" s="182" t="s">
        <v>225</v>
      </c>
      <c r="BD2" s="181">
        <v>24</v>
      </c>
      <c r="BE2" s="181" t="s">
        <v>224</v>
      </c>
      <c r="BF2" s="235" t="s">
        <v>235</v>
      </c>
      <c r="BG2" s="182" t="s">
        <v>225</v>
      </c>
      <c r="BH2" s="181">
        <v>27</v>
      </c>
      <c r="BI2" s="181" t="s">
        <v>224</v>
      </c>
      <c r="BJ2" s="235" t="s">
        <v>235</v>
      </c>
      <c r="BK2" s="182" t="s">
        <v>225</v>
      </c>
      <c r="BL2" s="181">
        <v>30</v>
      </c>
      <c r="BM2" s="181" t="s">
        <v>224</v>
      </c>
      <c r="BN2" s="235" t="s">
        <v>235</v>
      </c>
      <c r="BO2" s="182" t="s">
        <v>225</v>
      </c>
      <c r="BP2" s="181">
        <v>36</v>
      </c>
      <c r="BQ2" s="181" t="s">
        <v>224</v>
      </c>
      <c r="BR2" s="235" t="s">
        <v>235</v>
      </c>
      <c r="BS2" s="182" t="s">
        <v>225</v>
      </c>
      <c r="BT2" s="37"/>
      <c r="BU2" s="42"/>
      <c r="BV2" s="37"/>
      <c r="BW2" s="42"/>
      <c r="BX2" s="37"/>
      <c r="BY2" s="42"/>
      <c r="BZ2" s="37"/>
      <c r="CA2" s="42"/>
      <c r="CB2" s="37"/>
      <c r="CC2" s="42"/>
      <c r="CD2" s="37"/>
      <c r="CE2" s="42"/>
      <c r="CF2" s="37"/>
      <c r="CG2" s="42"/>
      <c r="CH2" s="37"/>
      <c r="CI2" s="42"/>
      <c r="CJ2" s="37"/>
      <c r="CK2" s="42"/>
      <c r="CL2" s="37"/>
      <c r="CM2" s="42"/>
      <c r="CN2" s="37"/>
      <c r="CO2" s="42"/>
      <c r="CP2" s="37"/>
      <c r="CQ2" s="42"/>
      <c r="CR2" s="37"/>
      <c r="CS2" s="42"/>
      <c r="CT2" s="37"/>
      <c r="CU2" s="42"/>
      <c r="CV2" s="37"/>
      <c r="CW2" s="42"/>
      <c r="CX2" s="37"/>
      <c r="CY2" s="42"/>
      <c r="CZ2" s="37"/>
      <c r="DA2" s="42"/>
      <c r="DB2" s="195"/>
      <c r="DC2" s="30" t="s">
        <v>177</v>
      </c>
      <c r="DD2" s="206" t="s">
        <v>123</v>
      </c>
      <c r="DE2" s="198"/>
      <c r="DF2" s="392"/>
      <c r="DG2" s="392"/>
      <c r="DH2" s="198"/>
      <c r="DJ2" s="40"/>
      <c r="DK2" s="37"/>
      <c r="DL2" s="42"/>
      <c r="DM2" s="175"/>
      <c r="DO2" s="40"/>
      <c r="DP2" s="333"/>
    </row>
    <row r="3" spans="1:120" s="38" customFormat="1" ht="12.75" customHeight="1" x14ac:dyDescent="0.2">
      <c r="A3" s="332" t="s">
        <v>599</v>
      </c>
      <c r="B3" s="436">
        <v>115125</v>
      </c>
      <c r="C3" s="437">
        <v>44679</v>
      </c>
      <c r="D3" s="385" t="s">
        <v>540</v>
      </c>
      <c r="E3" s="57" t="s">
        <v>529</v>
      </c>
      <c r="F3" s="37"/>
      <c r="G3" s="42"/>
      <c r="H3" s="283"/>
      <c r="I3" s="42"/>
      <c r="J3" s="181"/>
      <c r="K3" s="182"/>
      <c r="L3" s="7"/>
      <c r="M3" s="43"/>
      <c r="N3" s="7"/>
      <c r="O3" s="43"/>
      <c r="P3" s="7"/>
      <c r="Q3" s="43"/>
      <c r="R3" s="181"/>
      <c r="S3" s="182"/>
      <c r="T3" s="181"/>
      <c r="U3" s="182"/>
      <c r="V3" s="37"/>
      <c r="W3" s="42"/>
      <c r="X3" s="181"/>
      <c r="Y3" s="181"/>
      <c r="Z3" s="235"/>
      <c r="AA3" s="182"/>
      <c r="AB3" s="7"/>
      <c r="AC3" s="205"/>
      <c r="AD3" s="236"/>
      <c r="AE3" s="43"/>
      <c r="AF3" s="181"/>
      <c r="AG3" s="181"/>
      <c r="AH3" s="235"/>
      <c r="AI3" s="182"/>
      <c r="AJ3" s="181"/>
      <c r="AK3" s="181"/>
      <c r="AL3" s="235"/>
      <c r="AM3" s="182"/>
      <c r="AN3" s="7">
        <v>31</v>
      </c>
      <c r="AO3" s="205">
        <v>38</v>
      </c>
      <c r="AP3" s="236">
        <f t="shared" ref="AP3" si="0">IF(AN3&gt;0, AN3/AO3, " ")</f>
        <v>0.81578947368421051</v>
      </c>
      <c r="AQ3" s="43">
        <v>10415</v>
      </c>
      <c r="AR3" s="7"/>
      <c r="AS3" s="205"/>
      <c r="AT3" s="236"/>
      <c r="AU3" s="43"/>
      <c r="AV3" s="7"/>
      <c r="AW3" s="205"/>
      <c r="AX3" s="236"/>
      <c r="AY3" s="43"/>
      <c r="AZ3" s="181"/>
      <c r="BA3" s="181"/>
      <c r="BB3" s="235"/>
      <c r="BC3" s="182"/>
      <c r="BD3" s="181"/>
      <c r="BE3" s="181"/>
      <c r="BF3" s="235"/>
      <c r="BG3" s="182"/>
      <c r="BH3" s="181"/>
      <c r="BI3" s="181"/>
      <c r="BJ3" s="235"/>
      <c r="BK3" s="182"/>
      <c r="BL3" s="181"/>
      <c r="BM3" s="181"/>
      <c r="BN3" s="235"/>
      <c r="BO3" s="182"/>
      <c r="BP3" s="181"/>
      <c r="BQ3" s="181"/>
      <c r="BR3" s="235"/>
      <c r="BS3" s="182"/>
      <c r="BT3" s="7"/>
      <c r="BU3" s="172"/>
      <c r="BV3" s="7"/>
      <c r="BW3" s="172"/>
      <c r="BX3" s="37"/>
      <c r="BY3" s="42"/>
      <c r="BZ3" s="7">
        <v>33</v>
      </c>
      <c r="CA3" s="172">
        <v>6724</v>
      </c>
      <c r="CB3" s="37"/>
      <c r="CC3" s="42"/>
      <c r="CD3" s="37"/>
      <c r="CE3" s="42"/>
      <c r="CF3" s="7">
        <v>59</v>
      </c>
      <c r="CG3" s="172">
        <v>2768</v>
      </c>
      <c r="CH3" s="7"/>
      <c r="CI3" s="172"/>
      <c r="CJ3" s="37"/>
      <c r="CK3" s="42"/>
      <c r="CL3" s="7"/>
      <c r="CM3" s="172"/>
      <c r="CN3" s="7">
        <v>45</v>
      </c>
      <c r="CO3" s="172">
        <v>2728</v>
      </c>
      <c r="CP3" s="37"/>
      <c r="CQ3" s="42"/>
      <c r="CR3" s="37"/>
      <c r="CS3" s="42"/>
      <c r="CT3" s="37"/>
      <c r="CU3" s="42"/>
      <c r="CV3" s="37"/>
      <c r="CW3" s="42"/>
      <c r="CX3" s="37"/>
      <c r="CY3" s="42"/>
      <c r="CZ3" s="37"/>
      <c r="DA3" s="42"/>
      <c r="DB3" s="195"/>
      <c r="DC3" s="30"/>
      <c r="DD3" s="207"/>
      <c r="DE3" s="199"/>
      <c r="DF3" s="393"/>
      <c r="DG3" s="399"/>
      <c r="DH3" s="199"/>
      <c r="DJ3" s="40"/>
      <c r="DK3" s="37"/>
      <c r="DL3" s="42"/>
      <c r="DM3" s="175"/>
      <c r="DO3" s="40"/>
      <c r="DP3" s="333"/>
    </row>
    <row r="4" spans="1:120" s="38" customFormat="1" ht="12.75" customHeight="1" x14ac:dyDescent="0.2">
      <c r="A4" s="332" t="s">
        <v>598</v>
      </c>
      <c r="B4" s="436">
        <v>115676</v>
      </c>
      <c r="C4" s="437">
        <v>44609</v>
      </c>
      <c r="D4" s="385" t="s">
        <v>540</v>
      </c>
      <c r="E4" s="430" t="s">
        <v>526</v>
      </c>
      <c r="F4" s="37"/>
      <c r="G4" s="42"/>
      <c r="H4" s="283"/>
      <c r="I4" s="42"/>
      <c r="J4" s="181"/>
      <c r="K4" s="182"/>
      <c r="L4" s="7"/>
      <c r="M4" s="43"/>
      <c r="N4" s="7"/>
      <c r="O4" s="43"/>
      <c r="P4" s="7"/>
      <c r="Q4" s="43"/>
      <c r="R4" s="181"/>
      <c r="S4" s="182"/>
      <c r="T4" s="181"/>
      <c r="U4" s="182"/>
      <c r="V4" s="37"/>
      <c r="W4" s="42"/>
      <c r="X4" s="181"/>
      <c r="Y4" s="181"/>
      <c r="Z4" s="235"/>
      <c r="AA4" s="182"/>
      <c r="AB4" s="7"/>
      <c r="AC4" s="205"/>
      <c r="AD4" s="236"/>
      <c r="AE4" s="43"/>
      <c r="AF4" s="181"/>
      <c r="AG4" s="181"/>
      <c r="AH4" s="235"/>
      <c r="AI4" s="182"/>
      <c r="AJ4" s="181"/>
      <c r="AK4" s="181"/>
      <c r="AL4" s="235"/>
      <c r="AM4" s="182"/>
      <c r="AN4" s="181"/>
      <c r="AO4" s="181"/>
      <c r="AP4" s="235"/>
      <c r="AQ4" s="182"/>
      <c r="AR4" s="7">
        <v>40</v>
      </c>
      <c r="AS4" s="205">
        <v>50</v>
      </c>
      <c r="AT4" s="236">
        <f t="shared" ref="AT4" si="1">IF(AR4&gt;0, AR4/AS4, " ")</f>
        <v>0.8</v>
      </c>
      <c r="AU4" s="43">
        <v>2280</v>
      </c>
      <c r="AV4" s="7"/>
      <c r="AW4" s="205"/>
      <c r="AX4" s="236"/>
      <c r="AY4" s="43"/>
      <c r="AZ4" s="181"/>
      <c r="BA4" s="181"/>
      <c r="BB4" s="235"/>
      <c r="BC4" s="182"/>
      <c r="BD4" s="181"/>
      <c r="BE4" s="181"/>
      <c r="BF4" s="235"/>
      <c r="BG4" s="182"/>
      <c r="BH4" s="181"/>
      <c r="BI4" s="181"/>
      <c r="BJ4" s="235"/>
      <c r="BK4" s="182"/>
      <c r="BL4" s="181"/>
      <c r="BM4" s="181"/>
      <c r="BN4" s="235"/>
      <c r="BO4" s="182"/>
      <c r="BP4" s="181"/>
      <c r="BQ4" s="181"/>
      <c r="BR4" s="235"/>
      <c r="BS4" s="182"/>
      <c r="BT4" s="7"/>
      <c r="BU4" s="172"/>
      <c r="BV4" s="7"/>
      <c r="BW4" s="172"/>
      <c r="BX4" s="37"/>
      <c r="BY4" s="42"/>
      <c r="BZ4" s="7">
        <v>40</v>
      </c>
      <c r="CA4" s="172">
        <v>1558</v>
      </c>
      <c r="CB4" s="37"/>
      <c r="CC4" s="42"/>
      <c r="CD4" s="37"/>
      <c r="CE4" s="42"/>
      <c r="CF4" s="7">
        <v>40</v>
      </c>
      <c r="CG4" s="172">
        <v>608</v>
      </c>
      <c r="CH4" s="7"/>
      <c r="CI4" s="172"/>
      <c r="CJ4" s="37"/>
      <c r="CK4" s="42"/>
      <c r="CL4" s="7"/>
      <c r="CM4" s="172"/>
      <c r="CN4" s="7">
        <v>60</v>
      </c>
      <c r="CO4" s="172">
        <v>893</v>
      </c>
      <c r="CP4" s="37"/>
      <c r="CQ4" s="42"/>
      <c r="CR4" s="37"/>
      <c r="CS4" s="42"/>
      <c r="CT4" s="37"/>
      <c r="CU4" s="42"/>
      <c r="CV4" s="37"/>
      <c r="CW4" s="42"/>
      <c r="CX4" s="37"/>
      <c r="CY4" s="42"/>
      <c r="CZ4" s="37"/>
      <c r="DA4" s="42"/>
      <c r="DB4" s="195"/>
      <c r="DC4" s="30"/>
      <c r="DD4" s="207"/>
      <c r="DE4" s="199"/>
      <c r="DF4" s="393"/>
      <c r="DG4" s="399"/>
      <c r="DH4" s="199"/>
      <c r="DJ4" s="40"/>
      <c r="DK4" s="37"/>
      <c r="DL4" s="42"/>
      <c r="DM4" s="175"/>
      <c r="DO4" s="40"/>
      <c r="DP4" s="333"/>
    </row>
    <row r="5" spans="1:120" s="38" customFormat="1" ht="12.75" customHeight="1" x14ac:dyDescent="0.2">
      <c r="A5" s="433"/>
      <c r="B5" s="429"/>
      <c r="C5" s="432"/>
      <c r="D5" s="385"/>
      <c r="E5" s="430"/>
      <c r="F5" s="37"/>
      <c r="G5" s="42"/>
      <c r="H5" s="283"/>
      <c r="I5" s="42"/>
      <c r="J5" s="181"/>
      <c r="K5" s="182"/>
      <c r="L5" s="7"/>
      <c r="M5" s="43"/>
      <c r="N5" s="7"/>
      <c r="O5" s="43"/>
      <c r="P5" s="7"/>
      <c r="Q5" s="43"/>
      <c r="R5" s="181"/>
      <c r="S5" s="182"/>
      <c r="T5" s="181"/>
      <c r="U5" s="182"/>
      <c r="V5" s="37"/>
      <c r="W5" s="42"/>
      <c r="X5" s="181"/>
      <c r="Y5" s="181"/>
      <c r="Z5" s="235"/>
      <c r="AA5" s="182"/>
      <c r="AB5" s="7"/>
      <c r="AC5" s="205"/>
      <c r="AD5" s="236"/>
      <c r="AE5" s="43"/>
      <c r="AF5" s="181"/>
      <c r="AG5" s="181"/>
      <c r="AH5" s="235"/>
      <c r="AI5" s="182"/>
      <c r="AJ5" s="181"/>
      <c r="AK5" s="181"/>
      <c r="AL5" s="235"/>
      <c r="AM5" s="182"/>
      <c r="AN5" s="181"/>
      <c r="AO5" s="181"/>
      <c r="AP5" s="235"/>
      <c r="AQ5" s="182"/>
      <c r="AR5" s="7"/>
      <c r="AS5" s="205"/>
      <c r="AT5" s="236"/>
      <c r="AU5" s="43"/>
      <c r="AV5" s="7"/>
      <c r="AW5" s="205"/>
      <c r="AX5" s="236"/>
      <c r="AY5" s="43"/>
      <c r="AZ5" s="181"/>
      <c r="BA5" s="181"/>
      <c r="BB5" s="235"/>
      <c r="BC5" s="182"/>
      <c r="BD5" s="181"/>
      <c r="BE5" s="181"/>
      <c r="BF5" s="235"/>
      <c r="BG5" s="182"/>
      <c r="BH5" s="181"/>
      <c r="BI5" s="181"/>
      <c r="BJ5" s="235"/>
      <c r="BK5" s="182"/>
      <c r="BL5" s="181"/>
      <c r="BM5" s="181"/>
      <c r="BN5" s="235"/>
      <c r="BO5" s="182"/>
      <c r="BP5" s="181"/>
      <c r="BQ5" s="181"/>
      <c r="BR5" s="235"/>
      <c r="BS5" s="182"/>
      <c r="BT5" s="7"/>
      <c r="BU5" s="172"/>
      <c r="BV5" s="7"/>
      <c r="BW5" s="172"/>
      <c r="BX5" s="37"/>
      <c r="BY5" s="42"/>
      <c r="BZ5" s="7"/>
      <c r="CA5" s="172"/>
      <c r="CB5" s="37"/>
      <c r="CC5" s="42"/>
      <c r="CD5" s="37"/>
      <c r="CE5" s="42"/>
      <c r="CF5" s="7"/>
      <c r="CG5" s="172"/>
      <c r="CH5" s="7"/>
      <c r="CI5" s="172"/>
      <c r="CJ5" s="37"/>
      <c r="CK5" s="42"/>
      <c r="CL5" s="7"/>
      <c r="CM5" s="172"/>
      <c r="CN5" s="7"/>
      <c r="CO5" s="172"/>
      <c r="CP5" s="37"/>
      <c r="CQ5" s="42"/>
      <c r="CR5" s="37"/>
      <c r="CS5" s="42"/>
      <c r="CT5" s="37"/>
      <c r="CU5" s="42"/>
      <c r="CV5" s="37"/>
      <c r="CW5" s="42"/>
      <c r="CX5" s="37"/>
      <c r="CY5" s="42"/>
      <c r="CZ5" s="37"/>
      <c r="DA5" s="42"/>
      <c r="DB5" s="195"/>
      <c r="DC5" s="30"/>
      <c r="DD5" s="207"/>
      <c r="DE5" s="199"/>
      <c r="DF5" s="393"/>
      <c r="DG5" s="399"/>
      <c r="DH5" s="199"/>
      <c r="DJ5" s="40"/>
      <c r="DK5" s="37"/>
      <c r="DL5" s="42"/>
      <c r="DM5" s="175"/>
      <c r="DO5" s="40"/>
      <c r="DP5" s="333"/>
    </row>
    <row r="6" spans="1:120" s="38" customFormat="1" ht="12.75" customHeight="1" x14ac:dyDescent="0.2">
      <c r="A6" s="332"/>
      <c r="B6" s="436"/>
      <c r="C6" s="437"/>
      <c r="D6" s="438"/>
      <c r="E6" s="439"/>
      <c r="F6" s="37"/>
      <c r="G6" s="42"/>
      <c r="H6" s="283"/>
      <c r="I6" s="42"/>
      <c r="J6" s="181"/>
      <c r="K6" s="182"/>
      <c r="L6" s="7"/>
      <c r="M6" s="43"/>
      <c r="N6" s="7"/>
      <c r="O6" s="43"/>
      <c r="P6" s="7"/>
      <c r="Q6" s="43"/>
      <c r="R6" s="181"/>
      <c r="S6" s="182"/>
      <c r="T6" s="181"/>
      <c r="U6" s="182"/>
      <c r="V6" s="37"/>
      <c r="W6" s="42"/>
      <c r="X6" s="181"/>
      <c r="Y6" s="181"/>
      <c r="Z6" s="235"/>
      <c r="AA6" s="182"/>
      <c r="AB6" s="7"/>
      <c r="AC6" s="205"/>
      <c r="AD6" s="236"/>
      <c r="AE6" s="43"/>
      <c r="AF6" s="181"/>
      <c r="AG6" s="181"/>
      <c r="AH6" s="235"/>
      <c r="AI6" s="182"/>
      <c r="AJ6" s="181"/>
      <c r="AK6" s="181"/>
      <c r="AL6" s="235"/>
      <c r="AM6" s="182"/>
      <c r="AN6" s="181"/>
      <c r="AO6" s="181"/>
      <c r="AP6" s="235"/>
      <c r="AQ6" s="182"/>
      <c r="AR6" s="7"/>
      <c r="AS6" s="205"/>
      <c r="AT6" s="236"/>
      <c r="AU6" s="43"/>
      <c r="AV6" s="7"/>
      <c r="AW6" s="205"/>
      <c r="AX6" s="236"/>
      <c r="AY6" s="43"/>
      <c r="AZ6" s="181"/>
      <c r="BA6" s="181"/>
      <c r="BB6" s="235"/>
      <c r="BC6" s="182"/>
      <c r="BD6" s="181"/>
      <c r="BE6" s="181"/>
      <c r="BF6" s="235"/>
      <c r="BG6" s="182"/>
      <c r="BH6" s="181"/>
      <c r="BI6" s="181"/>
      <c r="BJ6" s="235"/>
      <c r="BK6" s="182"/>
      <c r="BL6" s="181"/>
      <c r="BM6" s="181"/>
      <c r="BN6" s="235"/>
      <c r="BO6" s="182"/>
      <c r="BP6" s="181"/>
      <c r="BQ6" s="181"/>
      <c r="BR6" s="235"/>
      <c r="BS6" s="182"/>
      <c r="BT6" s="7"/>
      <c r="BU6" s="172"/>
      <c r="BV6" s="7"/>
      <c r="BW6" s="172"/>
      <c r="BX6" s="37"/>
      <c r="BY6" s="42"/>
      <c r="BZ6" s="7"/>
      <c r="CA6" s="172"/>
      <c r="CB6" s="37"/>
      <c r="CC6" s="42"/>
      <c r="CD6" s="37"/>
      <c r="CE6" s="42"/>
      <c r="CF6" s="7"/>
      <c r="CG6" s="172"/>
      <c r="CH6" s="7"/>
      <c r="CI6" s="172"/>
      <c r="CJ6" s="37"/>
      <c r="CK6" s="42"/>
      <c r="CL6" s="7"/>
      <c r="CM6" s="172"/>
      <c r="CN6" s="7"/>
      <c r="CO6" s="172"/>
      <c r="CP6" s="37"/>
      <c r="CQ6" s="42"/>
      <c r="CR6" s="37"/>
      <c r="CS6" s="42"/>
      <c r="CT6" s="37"/>
      <c r="CU6" s="42"/>
      <c r="CV6" s="37"/>
      <c r="CW6" s="42"/>
      <c r="CX6" s="37"/>
      <c r="CY6" s="42"/>
      <c r="CZ6" s="37"/>
      <c r="DA6" s="42"/>
      <c r="DB6" s="195"/>
      <c r="DC6" s="30"/>
      <c r="DD6" s="207"/>
      <c r="DE6" s="199"/>
      <c r="DF6" s="393"/>
      <c r="DG6" s="399"/>
      <c r="DH6" s="199"/>
      <c r="DJ6" s="40"/>
      <c r="DK6" s="37"/>
      <c r="DL6" s="42"/>
      <c r="DM6" s="175"/>
      <c r="DO6" s="40"/>
      <c r="DP6" s="333"/>
    </row>
    <row r="7" spans="1:120" s="38" customFormat="1" ht="12.75" customHeight="1" x14ac:dyDescent="0.2">
      <c r="A7" s="209" t="s">
        <v>566</v>
      </c>
      <c r="B7" s="414">
        <v>108714</v>
      </c>
      <c r="C7" s="416">
        <v>44420</v>
      </c>
      <c r="D7" s="384"/>
      <c r="E7" s="415"/>
      <c r="F7" s="37"/>
      <c r="G7" s="42"/>
      <c r="H7" s="7">
        <v>64</v>
      </c>
      <c r="I7" s="43">
        <v>491</v>
      </c>
      <c r="J7" s="181"/>
      <c r="K7" s="182"/>
      <c r="L7" s="7"/>
      <c r="M7" s="43"/>
      <c r="N7" s="7"/>
      <c r="O7" s="43"/>
      <c r="P7" s="7"/>
      <c r="Q7" s="43"/>
      <c r="R7" s="181"/>
      <c r="S7" s="182"/>
      <c r="T7" s="181"/>
      <c r="U7" s="182"/>
      <c r="V7" s="37"/>
      <c r="W7" s="42"/>
      <c r="X7" s="181"/>
      <c r="Y7" s="181"/>
      <c r="Z7" s="235"/>
      <c r="AA7" s="182"/>
      <c r="AB7" s="7"/>
      <c r="AC7" s="205"/>
      <c r="AD7" s="236"/>
      <c r="AE7" s="43"/>
      <c r="AF7" s="181"/>
      <c r="AG7" s="181"/>
      <c r="AH7" s="235"/>
      <c r="AI7" s="182"/>
      <c r="AJ7" s="181"/>
      <c r="AK7" s="181"/>
      <c r="AL7" s="235"/>
      <c r="AM7" s="182"/>
      <c r="AN7" s="181"/>
      <c r="AO7" s="181"/>
      <c r="AP7" s="235"/>
      <c r="AQ7" s="182"/>
      <c r="AR7" s="7"/>
      <c r="AS7" s="205"/>
      <c r="AT7" s="236"/>
      <c r="AU7" s="43"/>
      <c r="AV7" s="7"/>
      <c r="AW7" s="205"/>
      <c r="AX7" s="236"/>
      <c r="AY7" s="43"/>
      <c r="AZ7" s="181"/>
      <c r="BA7" s="181"/>
      <c r="BB7" s="235"/>
      <c r="BC7" s="182"/>
      <c r="BD7" s="181"/>
      <c r="BE7" s="181"/>
      <c r="BF7" s="235"/>
      <c r="BG7" s="182"/>
      <c r="BH7" s="181"/>
      <c r="BI7" s="181"/>
      <c r="BJ7" s="235"/>
      <c r="BK7" s="182"/>
      <c r="BL7" s="181"/>
      <c r="BM7" s="181"/>
      <c r="BN7" s="235"/>
      <c r="BO7" s="182"/>
      <c r="BP7" s="181"/>
      <c r="BQ7" s="181"/>
      <c r="BR7" s="235"/>
      <c r="BS7" s="182"/>
      <c r="BT7" s="7"/>
      <c r="BU7" s="172"/>
      <c r="BV7" s="7"/>
      <c r="BW7" s="172"/>
      <c r="BX7" s="37"/>
      <c r="BY7" s="42"/>
      <c r="BZ7" s="7"/>
      <c r="CA7" s="172"/>
      <c r="CB7" s="37"/>
      <c r="CC7" s="42"/>
      <c r="CD7" s="37"/>
      <c r="CE7" s="42"/>
      <c r="CF7" s="7"/>
      <c r="CG7" s="172"/>
      <c r="CH7" s="7"/>
      <c r="CI7" s="172"/>
      <c r="CJ7" s="37"/>
      <c r="CK7" s="42"/>
      <c r="CL7" s="7"/>
      <c r="CM7" s="172"/>
      <c r="CN7" s="7"/>
      <c r="CO7" s="172"/>
      <c r="CP7" s="37"/>
      <c r="CQ7" s="42"/>
      <c r="CR7" s="37"/>
      <c r="CS7" s="42"/>
      <c r="CT7" s="37"/>
      <c r="CU7" s="42"/>
      <c r="CV7" s="37"/>
      <c r="CW7" s="42"/>
      <c r="CX7" s="37"/>
      <c r="CY7" s="42"/>
      <c r="CZ7" s="37"/>
      <c r="DA7" s="42"/>
      <c r="DB7" s="195"/>
      <c r="DC7" s="30"/>
      <c r="DD7" s="207"/>
      <c r="DE7" s="250"/>
      <c r="DF7" s="394">
        <v>0</v>
      </c>
      <c r="DG7" s="399"/>
      <c r="DH7" s="199"/>
      <c r="DJ7" s="40"/>
      <c r="DK7" s="37"/>
      <c r="DL7" s="42"/>
      <c r="DM7" s="175"/>
      <c r="DO7" s="40"/>
      <c r="DP7" s="333"/>
    </row>
    <row r="8" spans="1:120" s="38" customFormat="1" ht="12.75" customHeight="1" x14ac:dyDescent="0.2">
      <c r="A8" s="209" t="s">
        <v>567</v>
      </c>
      <c r="B8" s="414">
        <v>108719</v>
      </c>
      <c r="C8" s="416">
        <v>44329</v>
      </c>
      <c r="D8" s="384"/>
      <c r="E8" s="415"/>
      <c r="F8" s="37"/>
      <c r="G8" s="42"/>
      <c r="H8" s="7">
        <v>15</v>
      </c>
      <c r="I8" s="43">
        <v>241</v>
      </c>
      <c r="J8" s="181"/>
      <c r="K8" s="182"/>
      <c r="L8" s="7"/>
      <c r="M8" s="43"/>
      <c r="N8" s="7"/>
      <c r="O8" s="43"/>
      <c r="P8" s="7"/>
      <c r="Q8" s="43"/>
      <c r="R8" s="181"/>
      <c r="S8" s="182"/>
      <c r="T8" s="181"/>
      <c r="U8" s="182"/>
      <c r="V8" s="37"/>
      <c r="W8" s="42"/>
      <c r="X8" s="181"/>
      <c r="Y8" s="181"/>
      <c r="Z8" s="235"/>
      <c r="AA8" s="182"/>
      <c r="AB8" s="7"/>
      <c r="AC8" s="205"/>
      <c r="AD8" s="236"/>
      <c r="AE8" s="43"/>
      <c r="AF8" s="181"/>
      <c r="AG8" s="181"/>
      <c r="AH8" s="235"/>
      <c r="AI8" s="182"/>
      <c r="AJ8" s="181"/>
      <c r="AK8" s="181"/>
      <c r="AL8" s="235"/>
      <c r="AM8" s="182"/>
      <c r="AN8" s="181"/>
      <c r="AO8" s="181"/>
      <c r="AP8" s="235"/>
      <c r="AQ8" s="182"/>
      <c r="AR8" s="7"/>
      <c r="AS8" s="205"/>
      <c r="AT8" s="236"/>
      <c r="AU8" s="43"/>
      <c r="AV8" s="7"/>
      <c r="AW8" s="205"/>
      <c r="AX8" s="236"/>
      <c r="AY8" s="43"/>
      <c r="AZ8" s="181"/>
      <c r="BA8" s="181"/>
      <c r="BB8" s="235"/>
      <c r="BC8" s="182"/>
      <c r="BD8" s="181"/>
      <c r="BE8" s="181"/>
      <c r="BF8" s="235"/>
      <c r="BG8" s="182"/>
      <c r="BH8" s="181"/>
      <c r="BI8" s="181"/>
      <c r="BJ8" s="235"/>
      <c r="BK8" s="182"/>
      <c r="BL8" s="181"/>
      <c r="BM8" s="181"/>
      <c r="BN8" s="235"/>
      <c r="BO8" s="182"/>
      <c r="BP8" s="181"/>
      <c r="BQ8" s="181"/>
      <c r="BR8" s="235"/>
      <c r="BS8" s="182"/>
      <c r="BT8" s="7"/>
      <c r="BU8" s="172"/>
      <c r="BV8" s="7"/>
      <c r="BW8" s="172"/>
      <c r="BX8" s="37"/>
      <c r="BY8" s="42"/>
      <c r="BZ8" s="7"/>
      <c r="CA8" s="172"/>
      <c r="CB8" s="37"/>
      <c r="CC8" s="42"/>
      <c r="CD8" s="37"/>
      <c r="CE8" s="42"/>
      <c r="CF8" s="7"/>
      <c r="CG8" s="172"/>
      <c r="CH8" s="7"/>
      <c r="CI8" s="172"/>
      <c r="CJ8" s="37"/>
      <c r="CK8" s="42"/>
      <c r="CL8" s="7"/>
      <c r="CM8" s="172"/>
      <c r="CN8" s="7"/>
      <c r="CO8" s="172"/>
      <c r="CP8" s="37"/>
      <c r="CQ8" s="42"/>
      <c r="CR8" s="37"/>
      <c r="CS8" s="42"/>
      <c r="CT8" s="37"/>
      <c r="CU8" s="42"/>
      <c r="CV8" s="37"/>
      <c r="CW8" s="42"/>
      <c r="CX8" s="37"/>
      <c r="CY8" s="42"/>
      <c r="CZ8" s="37"/>
      <c r="DA8" s="42"/>
      <c r="DB8" s="195"/>
      <c r="DC8" s="30"/>
      <c r="DD8" s="207"/>
      <c r="DE8" s="250"/>
      <c r="DF8" s="394">
        <v>0</v>
      </c>
      <c r="DG8" s="399"/>
      <c r="DH8" s="199"/>
      <c r="DJ8" s="40"/>
      <c r="DK8" s="37"/>
      <c r="DL8" s="42"/>
      <c r="DM8" s="175"/>
      <c r="DO8" s="40"/>
      <c r="DP8" s="333"/>
    </row>
    <row r="9" spans="1:120" s="38" customFormat="1" ht="12.75" customHeight="1" x14ac:dyDescent="0.2">
      <c r="A9" s="209" t="s">
        <v>568</v>
      </c>
      <c r="B9" s="414">
        <v>108722</v>
      </c>
      <c r="C9" s="416">
        <v>44329</v>
      </c>
      <c r="D9" s="384"/>
      <c r="E9" s="415"/>
      <c r="F9" s="37"/>
      <c r="G9" s="42"/>
      <c r="H9" s="7">
        <v>23</v>
      </c>
      <c r="I9" s="43">
        <v>329</v>
      </c>
      <c r="J9" s="181"/>
      <c r="K9" s="182"/>
      <c r="L9" s="7"/>
      <c r="M9" s="43"/>
      <c r="N9" s="7"/>
      <c r="O9" s="43"/>
      <c r="P9" s="7"/>
      <c r="Q9" s="43"/>
      <c r="R9" s="181"/>
      <c r="S9" s="182"/>
      <c r="T9" s="181"/>
      <c r="U9" s="182"/>
      <c r="V9" s="37"/>
      <c r="W9" s="42"/>
      <c r="X9" s="181"/>
      <c r="Y9" s="181"/>
      <c r="Z9" s="235"/>
      <c r="AA9" s="182"/>
      <c r="AB9" s="7"/>
      <c r="AC9" s="205"/>
      <c r="AD9" s="236"/>
      <c r="AE9" s="43"/>
      <c r="AF9" s="181"/>
      <c r="AG9" s="181"/>
      <c r="AH9" s="235"/>
      <c r="AI9" s="182"/>
      <c r="AJ9" s="181"/>
      <c r="AK9" s="181"/>
      <c r="AL9" s="235"/>
      <c r="AM9" s="182"/>
      <c r="AN9" s="181"/>
      <c r="AO9" s="181"/>
      <c r="AP9" s="235"/>
      <c r="AQ9" s="182"/>
      <c r="AR9" s="7"/>
      <c r="AS9" s="205"/>
      <c r="AT9" s="236"/>
      <c r="AU9" s="43"/>
      <c r="AV9" s="7"/>
      <c r="AW9" s="205"/>
      <c r="AX9" s="236"/>
      <c r="AY9" s="43"/>
      <c r="AZ9" s="181"/>
      <c r="BA9" s="181"/>
      <c r="BB9" s="235"/>
      <c r="BC9" s="182"/>
      <c r="BD9" s="181"/>
      <c r="BE9" s="181"/>
      <c r="BF9" s="235"/>
      <c r="BG9" s="182"/>
      <c r="BH9" s="181"/>
      <c r="BI9" s="181"/>
      <c r="BJ9" s="235"/>
      <c r="BK9" s="182"/>
      <c r="BL9" s="181"/>
      <c r="BM9" s="181"/>
      <c r="BN9" s="235"/>
      <c r="BO9" s="182"/>
      <c r="BP9" s="181"/>
      <c r="BQ9" s="181"/>
      <c r="BR9" s="235"/>
      <c r="BS9" s="182"/>
      <c r="BT9" s="7"/>
      <c r="BU9" s="172"/>
      <c r="BV9" s="7"/>
      <c r="BW9" s="172"/>
      <c r="BX9" s="37"/>
      <c r="BY9" s="42"/>
      <c r="BZ9" s="7"/>
      <c r="CA9" s="172"/>
      <c r="CB9" s="37"/>
      <c r="CC9" s="42"/>
      <c r="CD9" s="37"/>
      <c r="CE9" s="42"/>
      <c r="CF9" s="7"/>
      <c r="CG9" s="172"/>
      <c r="CH9" s="7"/>
      <c r="CI9" s="172"/>
      <c r="CJ9" s="37"/>
      <c r="CK9" s="42"/>
      <c r="CL9" s="7"/>
      <c r="CM9" s="172"/>
      <c r="CN9" s="7"/>
      <c r="CO9" s="172"/>
      <c r="CP9" s="37"/>
      <c r="CQ9" s="42"/>
      <c r="CR9" s="37"/>
      <c r="CS9" s="42"/>
      <c r="CT9" s="37"/>
      <c r="CU9" s="42"/>
      <c r="CV9" s="37"/>
      <c r="CW9" s="42"/>
      <c r="CX9" s="37"/>
      <c r="CY9" s="42"/>
      <c r="CZ9" s="37"/>
      <c r="DA9" s="42"/>
      <c r="DB9" s="195"/>
      <c r="DC9" s="30"/>
      <c r="DD9" s="207"/>
      <c r="DE9" s="250"/>
      <c r="DF9" s="394">
        <v>0</v>
      </c>
      <c r="DG9" s="399"/>
      <c r="DH9" s="199"/>
      <c r="DJ9" s="40"/>
      <c r="DK9" s="37"/>
      <c r="DL9" s="42"/>
      <c r="DM9" s="175"/>
      <c r="DO9" s="40"/>
      <c r="DP9" s="333"/>
    </row>
    <row r="10" spans="1:120" s="38" customFormat="1" ht="12.75" customHeight="1" x14ac:dyDescent="0.2">
      <c r="A10" s="209" t="s">
        <v>569</v>
      </c>
      <c r="B10" s="414">
        <v>108257</v>
      </c>
      <c r="C10" s="416">
        <v>44301</v>
      </c>
      <c r="D10" s="384"/>
      <c r="E10" s="415"/>
      <c r="F10" s="37"/>
      <c r="G10" s="42"/>
      <c r="H10" s="7"/>
      <c r="I10" s="43"/>
      <c r="J10" s="181"/>
      <c r="K10" s="182"/>
      <c r="L10" s="7"/>
      <c r="M10" s="43"/>
      <c r="N10" s="7"/>
      <c r="O10" s="43"/>
      <c r="P10" s="7"/>
      <c r="Q10" s="43"/>
      <c r="R10" s="181"/>
      <c r="S10" s="182"/>
      <c r="T10" s="181"/>
      <c r="U10" s="182"/>
      <c r="V10" s="37"/>
      <c r="W10" s="42"/>
      <c r="X10" s="181"/>
      <c r="Y10" s="181"/>
      <c r="Z10" s="235"/>
      <c r="AA10" s="182"/>
      <c r="AB10" s="7"/>
      <c r="AC10" s="205"/>
      <c r="AD10" s="236"/>
      <c r="AE10" s="43"/>
      <c r="AF10" s="181"/>
      <c r="AG10" s="181"/>
      <c r="AH10" s="235"/>
      <c r="AI10" s="182"/>
      <c r="AJ10" s="181"/>
      <c r="AK10" s="181"/>
      <c r="AL10" s="235"/>
      <c r="AM10" s="182"/>
      <c r="AN10" s="181"/>
      <c r="AO10" s="181"/>
      <c r="AP10" s="235"/>
      <c r="AQ10" s="182"/>
      <c r="AR10" s="7"/>
      <c r="AS10" s="205"/>
      <c r="AT10" s="236"/>
      <c r="AU10" s="43"/>
      <c r="AV10" s="7"/>
      <c r="AW10" s="205"/>
      <c r="AX10" s="236"/>
      <c r="AY10" s="43"/>
      <c r="AZ10" s="181"/>
      <c r="BA10" s="181"/>
      <c r="BB10" s="235"/>
      <c r="BC10" s="182"/>
      <c r="BD10" s="181"/>
      <c r="BE10" s="181"/>
      <c r="BF10" s="235"/>
      <c r="BG10" s="182"/>
      <c r="BH10" s="181"/>
      <c r="BI10" s="181"/>
      <c r="BJ10" s="235"/>
      <c r="BK10" s="182"/>
      <c r="BL10" s="181"/>
      <c r="BM10" s="181"/>
      <c r="BN10" s="235"/>
      <c r="BO10" s="182"/>
      <c r="BP10" s="181"/>
      <c r="BQ10" s="181"/>
      <c r="BR10" s="235"/>
      <c r="BS10" s="182"/>
      <c r="BT10" s="7"/>
      <c r="BU10" s="172"/>
      <c r="BV10" s="7"/>
      <c r="BW10" s="172"/>
      <c r="BX10" s="37"/>
      <c r="BY10" s="42"/>
      <c r="BZ10" s="7"/>
      <c r="CA10" s="172"/>
      <c r="CB10" s="37"/>
      <c r="CC10" s="42"/>
      <c r="CD10" s="37"/>
      <c r="CE10" s="42"/>
      <c r="CF10" s="7"/>
      <c r="CG10" s="172"/>
      <c r="CH10" s="7"/>
      <c r="CI10" s="172"/>
      <c r="CJ10" s="37"/>
      <c r="CK10" s="42"/>
      <c r="CL10" s="7"/>
      <c r="CM10" s="172"/>
      <c r="CN10" s="7"/>
      <c r="CO10" s="172"/>
      <c r="CP10" s="37"/>
      <c r="CQ10" s="42"/>
      <c r="CR10" s="37"/>
      <c r="CS10" s="42"/>
      <c r="CT10" s="37"/>
      <c r="CU10" s="42"/>
      <c r="CV10" s="37"/>
      <c r="CW10" s="42"/>
      <c r="CX10" s="37"/>
      <c r="CY10" s="42"/>
      <c r="CZ10" s="37"/>
      <c r="DA10" s="42"/>
      <c r="DB10" s="195"/>
      <c r="DC10" s="30"/>
      <c r="DD10" s="207"/>
      <c r="DE10" s="250"/>
      <c r="DF10" s="394">
        <v>0</v>
      </c>
      <c r="DG10" s="399"/>
      <c r="DH10" s="199"/>
      <c r="DJ10" s="40"/>
      <c r="DK10" s="37"/>
      <c r="DL10" s="42"/>
      <c r="DM10" s="175"/>
      <c r="DO10" s="40"/>
      <c r="DP10" s="333"/>
    </row>
    <row r="11" spans="1:120" s="38" customFormat="1" ht="12.75" customHeight="1" x14ac:dyDescent="0.2">
      <c r="A11" s="209" t="s">
        <v>570</v>
      </c>
      <c r="B11" s="414">
        <v>108723</v>
      </c>
      <c r="C11" s="416">
        <v>44266</v>
      </c>
      <c r="D11" s="384"/>
      <c r="E11" s="415"/>
      <c r="F11" s="37"/>
      <c r="G11" s="42"/>
      <c r="H11" s="7"/>
      <c r="I11" s="43"/>
      <c r="J11" s="181"/>
      <c r="K11" s="182"/>
      <c r="L11" s="7"/>
      <c r="M11" s="43"/>
      <c r="N11" s="7"/>
      <c r="O11" s="43"/>
      <c r="P11" s="7"/>
      <c r="Q11" s="43"/>
      <c r="R11" s="181"/>
      <c r="S11" s="182"/>
      <c r="T11" s="181"/>
      <c r="U11" s="182"/>
      <c r="V11" s="37"/>
      <c r="W11" s="42"/>
      <c r="X11" s="181"/>
      <c r="Y11" s="181"/>
      <c r="Z11" s="235"/>
      <c r="AA11" s="182"/>
      <c r="AB11" s="7"/>
      <c r="AC11" s="205"/>
      <c r="AD11" s="236"/>
      <c r="AE11" s="43"/>
      <c r="AF11" s="181"/>
      <c r="AG11" s="181"/>
      <c r="AH11" s="235"/>
      <c r="AI11" s="182"/>
      <c r="AJ11" s="181"/>
      <c r="AK11" s="181"/>
      <c r="AL11" s="235"/>
      <c r="AM11" s="182"/>
      <c r="AN11" s="181"/>
      <c r="AO11" s="181"/>
      <c r="AP11" s="235"/>
      <c r="AQ11" s="182"/>
      <c r="AR11" s="7"/>
      <c r="AS11" s="205"/>
      <c r="AT11" s="236"/>
      <c r="AU11" s="43"/>
      <c r="AV11" s="7"/>
      <c r="AW11" s="205"/>
      <c r="AX11" s="236"/>
      <c r="AY11" s="43"/>
      <c r="AZ11" s="181"/>
      <c r="BA11" s="181"/>
      <c r="BB11" s="235"/>
      <c r="BC11" s="182"/>
      <c r="BD11" s="181"/>
      <c r="BE11" s="181"/>
      <c r="BF11" s="235"/>
      <c r="BG11" s="182"/>
      <c r="BH11" s="181"/>
      <c r="BI11" s="181"/>
      <c r="BJ11" s="235"/>
      <c r="BK11" s="182"/>
      <c r="BL11" s="181"/>
      <c r="BM11" s="181"/>
      <c r="BN11" s="235"/>
      <c r="BO11" s="182"/>
      <c r="BP11" s="181"/>
      <c r="BQ11" s="181"/>
      <c r="BR11" s="235"/>
      <c r="BS11" s="182"/>
      <c r="BT11" s="7"/>
      <c r="BU11" s="172"/>
      <c r="BV11" s="7"/>
      <c r="BW11" s="172"/>
      <c r="BX11" s="37"/>
      <c r="BY11" s="42"/>
      <c r="BZ11" s="7"/>
      <c r="CA11" s="172"/>
      <c r="CB11" s="37"/>
      <c r="CC11" s="42"/>
      <c r="CD11" s="37"/>
      <c r="CE11" s="42"/>
      <c r="CF11" s="7"/>
      <c r="CG11" s="172"/>
      <c r="CH11" s="7"/>
      <c r="CI11" s="172"/>
      <c r="CJ11" s="37"/>
      <c r="CK11" s="42"/>
      <c r="CL11" s="7"/>
      <c r="CM11" s="172"/>
      <c r="CN11" s="7"/>
      <c r="CO11" s="172"/>
      <c r="CP11" s="37"/>
      <c r="CQ11" s="42"/>
      <c r="CR11" s="37"/>
      <c r="CS11" s="42"/>
      <c r="CT11" s="37"/>
      <c r="CU11" s="42"/>
      <c r="CV11" s="37"/>
      <c r="CW11" s="42"/>
      <c r="CX11" s="37"/>
      <c r="CY11" s="42"/>
      <c r="CZ11" s="37"/>
      <c r="DA11" s="42"/>
      <c r="DB11" s="195"/>
      <c r="DC11" s="30"/>
      <c r="DD11" s="207"/>
      <c r="DE11" s="250"/>
      <c r="DF11" s="394">
        <v>0</v>
      </c>
      <c r="DG11" s="399"/>
      <c r="DH11" s="199"/>
      <c r="DJ11" s="40"/>
      <c r="DK11" s="37"/>
      <c r="DL11" s="42"/>
      <c r="DM11" s="175"/>
      <c r="DO11" s="40"/>
      <c r="DP11" s="333"/>
    </row>
    <row r="12" spans="1:120" s="38" customFormat="1" ht="12.75" customHeight="1" x14ac:dyDescent="0.2">
      <c r="A12" s="332" t="s">
        <v>600</v>
      </c>
      <c r="B12" s="436">
        <v>110251</v>
      </c>
      <c r="C12" s="437">
        <v>44119</v>
      </c>
      <c r="D12" s="384" t="s">
        <v>540</v>
      </c>
      <c r="E12" s="431" t="s">
        <v>529</v>
      </c>
      <c r="F12" s="37"/>
      <c r="G12" s="42"/>
      <c r="H12" s="7"/>
      <c r="I12" s="43"/>
      <c r="J12" s="181"/>
      <c r="K12" s="182"/>
      <c r="L12" s="7"/>
      <c r="M12" s="43"/>
      <c r="N12" s="7"/>
      <c r="O12" s="43"/>
      <c r="P12" s="7"/>
      <c r="Q12" s="43"/>
      <c r="R12" s="181"/>
      <c r="S12" s="182"/>
      <c r="T12" s="181"/>
      <c r="U12" s="182"/>
      <c r="V12" s="37"/>
      <c r="W12" s="42"/>
      <c r="X12" s="181"/>
      <c r="Y12" s="181"/>
      <c r="Z12" s="235"/>
      <c r="AA12" s="182"/>
      <c r="AB12" s="7"/>
      <c r="AC12" s="205"/>
      <c r="AD12" s="236"/>
      <c r="AE12" s="43"/>
      <c r="AF12" s="181"/>
      <c r="AG12" s="181"/>
      <c r="AH12" s="235"/>
      <c r="AI12" s="182"/>
      <c r="AJ12" s="181"/>
      <c r="AK12" s="181"/>
      <c r="AL12" s="235"/>
      <c r="AM12" s="182"/>
      <c r="AN12" s="181"/>
      <c r="AO12" s="181"/>
      <c r="AP12" s="235"/>
      <c r="AQ12" s="182"/>
      <c r="AR12" s="7"/>
      <c r="AS12" s="205"/>
      <c r="AT12" s="236"/>
      <c r="AU12" s="43"/>
      <c r="AV12" s="7"/>
      <c r="AW12" s="205"/>
      <c r="AX12" s="236"/>
      <c r="AY12" s="43"/>
      <c r="AZ12" s="7">
        <v>30</v>
      </c>
      <c r="BA12" s="205">
        <v>73</v>
      </c>
      <c r="BB12" s="236">
        <f t="shared" ref="BB12" si="2">IF(AZ12&gt;0, AZ12/BA12, " ")</f>
        <v>0.41095890410958902</v>
      </c>
      <c r="BC12" s="43">
        <v>1990</v>
      </c>
      <c r="BD12" s="181"/>
      <c r="BE12" s="181"/>
      <c r="BF12" s="235"/>
      <c r="BG12" s="182"/>
      <c r="BH12" s="181"/>
      <c r="BI12" s="181"/>
      <c r="BJ12" s="235"/>
      <c r="BK12" s="182"/>
      <c r="BL12" s="181"/>
      <c r="BM12" s="181"/>
      <c r="BN12" s="235"/>
      <c r="BO12" s="182"/>
      <c r="BP12" s="181"/>
      <c r="BQ12" s="181"/>
      <c r="BR12" s="235"/>
      <c r="BS12" s="182"/>
      <c r="BT12" s="7"/>
      <c r="BU12" s="172"/>
      <c r="BV12" s="7"/>
      <c r="BW12" s="172"/>
      <c r="BX12" s="37"/>
      <c r="BY12" s="42"/>
      <c r="BZ12" s="7"/>
      <c r="CA12" s="172"/>
      <c r="CB12" s="7">
        <v>60</v>
      </c>
      <c r="CC12" s="172">
        <v>1223</v>
      </c>
      <c r="CD12" s="37"/>
      <c r="CE12" s="42"/>
      <c r="CF12" s="7"/>
      <c r="CG12" s="172"/>
      <c r="CH12" s="7">
        <v>80</v>
      </c>
      <c r="CI12" s="172">
        <v>1223</v>
      </c>
      <c r="CJ12" s="37"/>
      <c r="CK12" s="42"/>
      <c r="CL12" s="7"/>
      <c r="CM12" s="172"/>
      <c r="CN12" s="7">
        <v>60</v>
      </c>
      <c r="CO12" s="172">
        <v>855</v>
      </c>
      <c r="CP12" s="7">
        <v>85</v>
      </c>
      <c r="CQ12" s="172">
        <v>15</v>
      </c>
      <c r="CR12" s="37"/>
      <c r="CS12" s="42"/>
      <c r="CT12" s="37"/>
      <c r="CU12" s="42"/>
      <c r="CV12" s="37"/>
      <c r="CW12" s="42"/>
      <c r="CX12" s="37"/>
      <c r="CY12" s="42"/>
      <c r="CZ12" s="37"/>
      <c r="DA12" s="42"/>
      <c r="DB12" s="195"/>
      <c r="DC12" s="30"/>
      <c r="DD12" s="207"/>
      <c r="DE12" s="250"/>
      <c r="DF12" s="394">
        <v>0</v>
      </c>
      <c r="DG12" s="399">
        <v>1</v>
      </c>
      <c r="DH12" s="199">
        <v>13000</v>
      </c>
      <c r="DJ12" s="40"/>
      <c r="DK12" s="37"/>
      <c r="DL12" s="42"/>
      <c r="DM12" s="175"/>
      <c r="DO12" s="40"/>
      <c r="DP12" s="333"/>
    </row>
    <row r="13" spans="1:120" s="38" customFormat="1" ht="12.75" customHeight="1" x14ac:dyDescent="0.2">
      <c r="A13" s="209" t="s">
        <v>571</v>
      </c>
      <c r="B13" s="414">
        <v>108725</v>
      </c>
      <c r="C13" s="416">
        <v>44105</v>
      </c>
      <c r="D13" s="384"/>
      <c r="E13" s="415"/>
      <c r="F13" s="37"/>
      <c r="G13" s="42"/>
      <c r="H13" s="7">
        <v>30</v>
      </c>
      <c r="I13" s="43">
        <v>228</v>
      </c>
      <c r="J13" s="181"/>
      <c r="K13" s="182"/>
      <c r="L13" s="7"/>
      <c r="M13" s="43"/>
      <c r="N13" s="7"/>
      <c r="O13" s="43"/>
      <c r="P13" s="7"/>
      <c r="Q13" s="43"/>
      <c r="R13" s="181"/>
      <c r="S13" s="182"/>
      <c r="T13" s="181"/>
      <c r="U13" s="182"/>
      <c r="V13" s="37"/>
      <c r="W13" s="42"/>
      <c r="X13" s="181"/>
      <c r="Y13" s="181"/>
      <c r="Z13" s="235"/>
      <c r="AA13" s="182"/>
      <c r="AB13" s="7"/>
      <c r="AC13" s="205"/>
      <c r="AD13" s="236"/>
      <c r="AE13" s="43"/>
      <c r="AF13" s="181"/>
      <c r="AG13" s="181"/>
      <c r="AH13" s="235"/>
      <c r="AI13" s="182"/>
      <c r="AJ13" s="181"/>
      <c r="AK13" s="181"/>
      <c r="AL13" s="235"/>
      <c r="AM13" s="182"/>
      <c r="AN13" s="181"/>
      <c r="AO13" s="181"/>
      <c r="AP13" s="235"/>
      <c r="AQ13" s="182"/>
      <c r="AR13" s="7"/>
      <c r="AS13" s="205"/>
      <c r="AT13" s="236"/>
      <c r="AU13" s="43"/>
      <c r="AV13" s="7"/>
      <c r="AW13" s="205"/>
      <c r="AX13" s="236"/>
      <c r="AY13" s="43"/>
      <c r="AZ13" s="181"/>
      <c r="BA13" s="181"/>
      <c r="BB13" s="235"/>
      <c r="BC13" s="182"/>
      <c r="BD13" s="181"/>
      <c r="BE13" s="181"/>
      <c r="BF13" s="235"/>
      <c r="BG13" s="182"/>
      <c r="BH13" s="181"/>
      <c r="BI13" s="181"/>
      <c r="BJ13" s="235"/>
      <c r="BK13" s="182"/>
      <c r="BL13" s="181"/>
      <c r="BM13" s="181"/>
      <c r="BN13" s="235"/>
      <c r="BO13" s="182"/>
      <c r="BP13" s="181"/>
      <c r="BQ13" s="181"/>
      <c r="BR13" s="235"/>
      <c r="BS13" s="182"/>
      <c r="BT13" s="7"/>
      <c r="BU13" s="172"/>
      <c r="BV13" s="7"/>
      <c r="BW13" s="172"/>
      <c r="BX13" s="37"/>
      <c r="BY13" s="42"/>
      <c r="BZ13" s="7"/>
      <c r="CA13" s="172"/>
      <c r="CB13" s="37"/>
      <c r="CC13" s="42"/>
      <c r="CD13" s="37"/>
      <c r="CE13" s="42"/>
      <c r="CF13" s="7"/>
      <c r="CG13" s="172"/>
      <c r="CH13" s="7"/>
      <c r="CI13" s="172"/>
      <c r="CJ13" s="37"/>
      <c r="CK13" s="42"/>
      <c r="CL13" s="7"/>
      <c r="CM13" s="172"/>
      <c r="CN13" s="7"/>
      <c r="CO13" s="172"/>
      <c r="CP13" s="37"/>
      <c r="CQ13" s="42"/>
      <c r="CR13" s="37"/>
      <c r="CS13" s="42"/>
      <c r="CT13" s="37"/>
      <c r="CU13" s="42"/>
      <c r="CV13" s="37"/>
      <c r="CW13" s="42"/>
      <c r="CX13" s="37"/>
      <c r="CY13" s="42"/>
      <c r="CZ13" s="37"/>
      <c r="DA13" s="42"/>
      <c r="DB13" s="195"/>
      <c r="DC13" s="30"/>
      <c r="DD13" s="207"/>
      <c r="DE13" s="250"/>
      <c r="DF13" s="394">
        <v>0</v>
      </c>
      <c r="DG13" s="399"/>
      <c r="DH13" s="199"/>
      <c r="DJ13" s="40"/>
      <c r="DK13" s="37"/>
      <c r="DL13" s="42"/>
      <c r="DM13" s="175"/>
      <c r="DO13" s="40"/>
      <c r="DP13" s="333"/>
    </row>
    <row r="14" spans="1:120" s="38" customFormat="1" ht="12.75" customHeight="1" x14ac:dyDescent="0.2">
      <c r="A14" s="381" t="s">
        <v>525</v>
      </c>
      <c r="B14" s="203">
        <v>110791</v>
      </c>
      <c r="C14" s="391">
        <v>44014</v>
      </c>
      <c r="D14" s="385" t="s">
        <v>540</v>
      </c>
      <c r="E14" s="57" t="s">
        <v>526</v>
      </c>
      <c r="F14" s="7"/>
      <c r="G14" s="43"/>
      <c r="H14" s="7"/>
      <c r="I14" s="43"/>
      <c r="J14" s="181"/>
      <c r="K14" s="182"/>
      <c r="L14" s="7"/>
      <c r="M14" s="43"/>
      <c r="N14" s="7"/>
      <c r="O14" s="43"/>
      <c r="P14" s="7"/>
      <c r="Q14" s="43"/>
      <c r="R14" s="181"/>
      <c r="S14" s="182"/>
      <c r="T14" s="181"/>
      <c r="U14" s="182"/>
      <c r="V14" s="7"/>
      <c r="W14" s="43"/>
      <c r="X14" s="181"/>
      <c r="Y14" s="181"/>
      <c r="Z14" s="235"/>
      <c r="AA14" s="182"/>
      <c r="AB14" s="7"/>
      <c r="AC14" s="205"/>
      <c r="AD14" s="236"/>
      <c r="AE14" s="43"/>
      <c r="AF14" s="181"/>
      <c r="AG14" s="181"/>
      <c r="AH14" s="235"/>
      <c r="AI14" s="182"/>
      <c r="AJ14" s="181"/>
      <c r="AK14" s="181"/>
      <c r="AL14" s="235"/>
      <c r="AM14" s="182"/>
      <c r="AN14" s="181"/>
      <c r="AO14" s="181"/>
      <c r="AP14" s="235"/>
      <c r="AQ14" s="182"/>
      <c r="AR14" s="7"/>
      <c r="AS14" s="205"/>
      <c r="AT14" s="236"/>
      <c r="AU14" s="43"/>
      <c r="AV14" s="7"/>
      <c r="AW14" s="205"/>
      <c r="AX14" s="236"/>
      <c r="AY14" s="43"/>
      <c r="AZ14" s="181"/>
      <c r="BA14" s="181"/>
      <c r="BB14" s="235"/>
      <c r="BC14" s="182"/>
      <c r="BD14" s="181"/>
      <c r="BE14" s="181"/>
      <c r="BF14" s="235"/>
      <c r="BG14" s="182"/>
      <c r="BH14" s="181"/>
      <c r="BI14" s="181"/>
      <c r="BJ14" s="235"/>
      <c r="BK14" s="182"/>
      <c r="BL14" s="181"/>
      <c r="BM14" s="181"/>
      <c r="BN14" s="235"/>
      <c r="BO14" s="182"/>
      <c r="BP14" s="181"/>
      <c r="BQ14" s="181"/>
      <c r="BR14" s="235"/>
      <c r="BS14" s="182"/>
      <c r="BT14" s="7"/>
      <c r="BU14" s="172"/>
      <c r="BV14" s="7"/>
      <c r="BW14" s="172"/>
      <c r="BX14" s="37"/>
      <c r="BY14" s="42"/>
      <c r="BZ14" s="7"/>
      <c r="CA14" s="172"/>
      <c r="CB14" s="37"/>
      <c r="CC14" s="42"/>
      <c r="CD14" s="37"/>
      <c r="CE14" s="42"/>
      <c r="CF14" s="7"/>
      <c r="CG14" s="172"/>
      <c r="CH14" s="7"/>
      <c r="CI14" s="172"/>
      <c r="CJ14" s="37"/>
      <c r="CK14" s="42"/>
      <c r="CL14" s="7"/>
      <c r="CM14" s="172"/>
      <c r="CN14" s="7"/>
      <c r="CO14" s="172"/>
      <c r="CP14" s="37"/>
      <c r="CQ14" s="42"/>
      <c r="CR14" s="37"/>
      <c r="CS14" s="42"/>
      <c r="CT14" s="37"/>
      <c r="CU14" s="42"/>
      <c r="CV14" s="37"/>
      <c r="CW14" s="42"/>
      <c r="CX14" s="37"/>
      <c r="CY14" s="42"/>
      <c r="CZ14" s="37"/>
      <c r="DA14" s="42"/>
      <c r="DB14" s="195"/>
      <c r="DC14" s="30"/>
      <c r="DD14" s="207"/>
      <c r="DE14" s="199"/>
      <c r="DF14" s="393"/>
      <c r="DG14" s="399"/>
      <c r="DH14" s="199"/>
      <c r="DJ14" s="40"/>
      <c r="DK14" s="37"/>
      <c r="DL14" s="42"/>
      <c r="DM14" s="175"/>
      <c r="DO14" s="40"/>
      <c r="DP14" s="333"/>
    </row>
    <row r="15" spans="1:120" s="38" customFormat="1" ht="12.75" customHeight="1" x14ac:dyDescent="0.2">
      <c r="A15" s="381" t="s">
        <v>533</v>
      </c>
      <c r="B15" s="203">
        <v>111430</v>
      </c>
      <c r="C15" s="391">
        <v>44000</v>
      </c>
      <c r="D15" s="385" t="s">
        <v>540</v>
      </c>
      <c r="E15" s="57" t="s">
        <v>532</v>
      </c>
      <c r="F15" s="7">
        <v>500</v>
      </c>
      <c r="G15" s="43">
        <v>30</v>
      </c>
      <c r="H15" s="7">
        <v>37</v>
      </c>
      <c r="I15" s="43">
        <v>398</v>
      </c>
      <c r="J15" s="181"/>
      <c r="K15" s="182"/>
      <c r="L15" s="7"/>
      <c r="M15" s="43"/>
      <c r="N15" s="7">
        <v>215</v>
      </c>
      <c r="O15" s="43">
        <v>114</v>
      </c>
      <c r="P15" s="7"/>
      <c r="Q15" s="43"/>
      <c r="R15" s="181"/>
      <c r="S15" s="182"/>
      <c r="T15" s="181"/>
      <c r="U15" s="182"/>
      <c r="V15" s="7">
        <v>1800</v>
      </c>
      <c r="W15" s="43">
        <v>2</v>
      </c>
      <c r="X15" s="181"/>
      <c r="Y15" s="181"/>
      <c r="Z15" s="235"/>
      <c r="AA15" s="182"/>
      <c r="AB15" s="7">
        <v>30</v>
      </c>
      <c r="AC15" s="205">
        <v>53</v>
      </c>
      <c r="AD15" s="236">
        <f t="shared" ref="AD15:AD38" si="3">IF(AB15&gt;0, AB15/AC15, " ")</f>
        <v>0.56603773584905659</v>
      </c>
      <c r="AE15" s="43">
        <v>1140</v>
      </c>
      <c r="AF15" s="181"/>
      <c r="AG15" s="181"/>
      <c r="AH15" s="235"/>
      <c r="AI15" s="182"/>
      <c r="AJ15" s="181"/>
      <c r="AK15" s="181"/>
      <c r="AL15" s="235"/>
      <c r="AM15" s="182"/>
      <c r="AN15" s="181"/>
      <c r="AO15" s="181"/>
      <c r="AP15" s="235"/>
      <c r="AQ15" s="182"/>
      <c r="AR15" s="7"/>
      <c r="AS15" s="205"/>
      <c r="AT15" s="236"/>
      <c r="AU15" s="43"/>
      <c r="AV15" s="7">
        <v>35</v>
      </c>
      <c r="AW15" s="205">
        <v>76</v>
      </c>
      <c r="AX15" s="236">
        <f t="shared" ref="AX15:AX51" si="4">IF(AV15&gt;0, AV15/AW15, " ")</f>
        <v>0.46052631578947367</v>
      </c>
      <c r="AY15" s="43">
        <v>1740</v>
      </c>
      <c r="AZ15" s="181"/>
      <c r="BA15" s="181"/>
      <c r="BB15" s="235"/>
      <c r="BC15" s="182"/>
      <c r="BD15" s="181"/>
      <c r="BE15" s="181"/>
      <c r="BF15" s="235"/>
      <c r="BG15" s="182"/>
      <c r="BH15" s="181"/>
      <c r="BI15" s="181"/>
      <c r="BJ15" s="235"/>
      <c r="BK15" s="182"/>
      <c r="BL15" s="181"/>
      <c r="BM15" s="181"/>
      <c r="BN15" s="235"/>
      <c r="BO15" s="182"/>
      <c r="BP15" s="181"/>
      <c r="BQ15" s="181"/>
      <c r="BR15" s="235"/>
      <c r="BS15" s="182"/>
      <c r="BT15" s="7"/>
      <c r="BU15" s="172"/>
      <c r="BV15" s="7"/>
      <c r="BW15" s="172"/>
      <c r="BX15" s="37"/>
      <c r="BY15" s="42"/>
      <c r="BZ15" s="7"/>
      <c r="CA15" s="172"/>
      <c r="CB15" s="7">
        <v>48</v>
      </c>
      <c r="CC15" s="172">
        <v>956</v>
      </c>
      <c r="CD15" s="37"/>
      <c r="CE15" s="42"/>
      <c r="CF15" s="7"/>
      <c r="CG15" s="172"/>
      <c r="CH15" s="7">
        <v>73</v>
      </c>
      <c r="CI15" s="172">
        <v>650</v>
      </c>
      <c r="CJ15" s="37"/>
      <c r="CK15" s="42"/>
      <c r="CL15" s="7"/>
      <c r="CM15" s="172"/>
      <c r="CN15" s="7">
        <v>45</v>
      </c>
      <c r="CO15" s="172">
        <v>640</v>
      </c>
      <c r="CP15" s="37"/>
      <c r="CQ15" s="42"/>
      <c r="CR15" s="37"/>
      <c r="CS15" s="42"/>
      <c r="CT15" s="37"/>
      <c r="CU15" s="42"/>
      <c r="CV15" s="37"/>
      <c r="CW15" s="42"/>
      <c r="CX15" s="37"/>
      <c r="CY15" s="42"/>
      <c r="CZ15" s="37"/>
      <c r="DA15" s="42"/>
      <c r="DB15" s="195">
        <v>111738</v>
      </c>
      <c r="DC15" s="30">
        <v>8050</v>
      </c>
      <c r="DD15" s="207">
        <f t="shared" ref="DD15:DD40" si="5">IF(DB15&gt;0,DB15/DC15, " ")</f>
        <v>13.880496894409937</v>
      </c>
      <c r="DE15" s="199">
        <v>53925</v>
      </c>
      <c r="DF15" s="394">
        <v>4</v>
      </c>
      <c r="DG15" s="399">
        <v>1</v>
      </c>
      <c r="DH15" s="199">
        <v>10000</v>
      </c>
      <c r="DJ15" s="40"/>
      <c r="DK15" s="37"/>
      <c r="DL15" s="42"/>
      <c r="DM15" s="175"/>
      <c r="DO15" s="40"/>
      <c r="DP15" s="333" t="s">
        <v>543</v>
      </c>
    </row>
    <row r="16" spans="1:120" s="38" customFormat="1" ht="12.75" customHeight="1" x14ac:dyDescent="0.2">
      <c r="A16" s="381" t="s">
        <v>527</v>
      </c>
      <c r="B16" s="203">
        <v>110790</v>
      </c>
      <c r="C16" s="391">
        <v>43972</v>
      </c>
      <c r="D16" s="385" t="s">
        <v>540</v>
      </c>
      <c r="E16" s="57" t="s">
        <v>526</v>
      </c>
      <c r="F16" s="7"/>
      <c r="G16" s="43"/>
      <c r="H16" s="7"/>
      <c r="I16" s="43"/>
      <c r="J16" s="181"/>
      <c r="K16" s="182"/>
      <c r="L16" s="7"/>
      <c r="M16" s="43"/>
      <c r="N16" s="7"/>
      <c r="O16" s="43"/>
      <c r="P16" s="7"/>
      <c r="Q16" s="43"/>
      <c r="R16" s="181"/>
      <c r="S16" s="182"/>
      <c r="T16" s="181"/>
      <c r="U16" s="182"/>
      <c r="V16" s="7"/>
      <c r="W16" s="43"/>
      <c r="X16" s="181"/>
      <c r="Y16" s="181"/>
      <c r="Z16" s="235"/>
      <c r="AA16" s="182"/>
      <c r="AB16" s="7"/>
      <c r="AC16" s="205"/>
      <c r="AD16" s="236" t="str">
        <f t="shared" si="3"/>
        <v xml:space="preserve"> </v>
      </c>
      <c r="AE16" s="43"/>
      <c r="AF16" s="181"/>
      <c r="AG16" s="181"/>
      <c r="AH16" s="235"/>
      <c r="AI16" s="182"/>
      <c r="AJ16" s="181"/>
      <c r="AK16" s="181"/>
      <c r="AL16" s="235"/>
      <c r="AM16" s="182"/>
      <c r="AN16" s="181"/>
      <c r="AO16" s="181"/>
      <c r="AP16" s="235"/>
      <c r="AQ16" s="182"/>
      <c r="AR16" s="7"/>
      <c r="AS16" s="205"/>
      <c r="AT16" s="236"/>
      <c r="AU16" s="43"/>
      <c r="AV16" s="7"/>
      <c r="AW16" s="205"/>
      <c r="AX16" s="236" t="str">
        <f t="shared" si="4"/>
        <v xml:space="preserve"> </v>
      </c>
      <c r="AY16" s="43"/>
      <c r="AZ16" s="181"/>
      <c r="BA16" s="181"/>
      <c r="BB16" s="235"/>
      <c r="BC16" s="182"/>
      <c r="BD16" s="181"/>
      <c r="BE16" s="181"/>
      <c r="BF16" s="235"/>
      <c r="BG16" s="182"/>
      <c r="BH16" s="181"/>
      <c r="BI16" s="181"/>
      <c r="BJ16" s="235"/>
      <c r="BK16" s="182"/>
      <c r="BL16" s="181"/>
      <c r="BM16" s="181"/>
      <c r="BN16" s="235"/>
      <c r="BO16" s="182"/>
      <c r="BP16" s="181"/>
      <c r="BQ16" s="181"/>
      <c r="BR16" s="235"/>
      <c r="BS16" s="182"/>
      <c r="BT16" s="7">
        <v>30</v>
      </c>
      <c r="BU16" s="172">
        <v>608</v>
      </c>
      <c r="BV16" s="7"/>
      <c r="BW16" s="172"/>
      <c r="BX16" s="37"/>
      <c r="BY16" s="42"/>
      <c r="BZ16" s="7"/>
      <c r="CA16" s="172"/>
      <c r="CB16" s="37"/>
      <c r="CC16" s="42"/>
      <c r="CD16" s="37"/>
      <c r="CE16" s="42"/>
      <c r="CF16" s="7">
        <v>55</v>
      </c>
      <c r="CG16" s="172">
        <v>380</v>
      </c>
      <c r="CH16" s="7"/>
      <c r="CI16" s="172"/>
      <c r="CJ16" s="37"/>
      <c r="CK16" s="42"/>
      <c r="CL16" s="7"/>
      <c r="CM16" s="172"/>
      <c r="CN16" s="7"/>
      <c r="CO16" s="172"/>
      <c r="CP16" s="37"/>
      <c r="CQ16" s="42"/>
      <c r="CR16" s="37"/>
      <c r="CS16" s="42"/>
      <c r="CT16" s="37"/>
      <c r="CU16" s="42"/>
      <c r="CV16" s="37"/>
      <c r="CW16" s="42"/>
      <c r="CX16" s="37"/>
      <c r="CY16" s="42"/>
      <c r="CZ16" s="37"/>
      <c r="DA16" s="42"/>
      <c r="DB16" s="195">
        <v>38696.5</v>
      </c>
      <c r="DC16" s="30">
        <v>2470</v>
      </c>
      <c r="DD16" s="207">
        <f t="shared" si="5"/>
        <v>15.666599190283401</v>
      </c>
      <c r="DE16" s="199">
        <v>48415</v>
      </c>
      <c r="DF16" s="394">
        <v>4.5</v>
      </c>
      <c r="DG16" s="399">
        <v>1</v>
      </c>
      <c r="DH16" s="199">
        <v>10000</v>
      </c>
      <c r="DJ16" s="40"/>
      <c r="DK16" s="37"/>
      <c r="DL16" s="42"/>
      <c r="DM16" s="175"/>
      <c r="DO16" s="40"/>
      <c r="DP16" s="333" t="s">
        <v>479</v>
      </c>
    </row>
    <row r="17" spans="1:120" s="38" customFormat="1" ht="12.75" customHeight="1" x14ac:dyDescent="0.2">
      <c r="A17" s="381" t="s">
        <v>528</v>
      </c>
      <c r="B17" s="203">
        <v>104063</v>
      </c>
      <c r="C17" s="391">
        <v>43958</v>
      </c>
      <c r="D17" s="385" t="s">
        <v>541</v>
      </c>
      <c r="E17" s="57" t="s">
        <v>529</v>
      </c>
      <c r="F17" s="7">
        <v>380</v>
      </c>
      <c r="G17" s="43">
        <v>21</v>
      </c>
      <c r="H17" s="7">
        <v>21</v>
      </c>
      <c r="I17" s="43">
        <v>241</v>
      </c>
      <c r="J17" s="181"/>
      <c r="K17" s="182"/>
      <c r="L17" s="7"/>
      <c r="M17" s="43"/>
      <c r="N17" s="7">
        <v>170</v>
      </c>
      <c r="O17" s="43">
        <v>84</v>
      </c>
      <c r="P17" s="7"/>
      <c r="Q17" s="43"/>
      <c r="R17" s="181"/>
      <c r="S17" s="182"/>
      <c r="T17" s="181"/>
      <c r="U17" s="182"/>
      <c r="V17" s="7"/>
      <c r="W17" s="43"/>
      <c r="X17" s="181"/>
      <c r="Y17" s="181"/>
      <c r="Z17" s="235"/>
      <c r="AA17" s="182"/>
      <c r="AB17" s="7">
        <v>23</v>
      </c>
      <c r="AC17" s="205">
        <v>53</v>
      </c>
      <c r="AD17" s="236">
        <f t="shared" si="3"/>
        <v>0.43396226415094341</v>
      </c>
      <c r="AE17" s="43">
        <v>985</v>
      </c>
      <c r="AF17" s="181"/>
      <c r="AG17" s="181"/>
      <c r="AH17" s="235"/>
      <c r="AI17" s="182"/>
      <c r="AJ17" s="181"/>
      <c r="AK17" s="181"/>
      <c r="AL17" s="235"/>
      <c r="AM17" s="182"/>
      <c r="AN17" s="181"/>
      <c r="AO17" s="181"/>
      <c r="AP17" s="235"/>
      <c r="AQ17" s="182"/>
      <c r="AR17" s="7"/>
      <c r="AS17" s="205"/>
      <c r="AT17" s="236"/>
      <c r="AU17" s="43"/>
      <c r="AV17" s="7"/>
      <c r="AW17" s="205"/>
      <c r="AX17" s="236" t="str">
        <f t="shared" si="4"/>
        <v xml:space="preserve"> </v>
      </c>
      <c r="AY17" s="43"/>
      <c r="AZ17" s="181"/>
      <c r="BA17" s="181"/>
      <c r="BB17" s="235"/>
      <c r="BC17" s="182"/>
      <c r="BD17" s="181"/>
      <c r="BE17" s="181"/>
      <c r="BF17" s="235"/>
      <c r="BG17" s="182"/>
      <c r="BH17" s="181"/>
      <c r="BI17" s="181"/>
      <c r="BJ17" s="235"/>
      <c r="BK17" s="182"/>
      <c r="BL17" s="181"/>
      <c r="BM17" s="181"/>
      <c r="BN17" s="235"/>
      <c r="BO17" s="182"/>
      <c r="BP17" s="181"/>
      <c r="BQ17" s="181"/>
      <c r="BR17" s="235"/>
      <c r="BS17" s="182"/>
      <c r="BT17" s="7">
        <v>37</v>
      </c>
      <c r="BU17" s="172">
        <v>541</v>
      </c>
      <c r="BV17" s="7"/>
      <c r="BW17" s="172"/>
      <c r="BX17" s="37"/>
      <c r="BY17" s="42"/>
      <c r="BZ17" s="7"/>
      <c r="CA17" s="172"/>
      <c r="CB17" s="37"/>
      <c r="CC17" s="42"/>
      <c r="CD17" s="37"/>
      <c r="CE17" s="42"/>
      <c r="CF17" s="7">
        <v>56</v>
      </c>
      <c r="CG17" s="172">
        <v>290</v>
      </c>
      <c r="CH17" s="7"/>
      <c r="CI17" s="172"/>
      <c r="CJ17" s="37"/>
      <c r="CK17" s="42"/>
      <c r="CL17" s="7"/>
      <c r="CM17" s="172"/>
      <c r="CN17" s="7"/>
      <c r="CO17" s="172"/>
      <c r="CP17" s="37"/>
      <c r="CQ17" s="42"/>
      <c r="CR17" s="37"/>
      <c r="CS17" s="42"/>
      <c r="CT17" s="37"/>
      <c r="CU17" s="42"/>
      <c r="CV17" s="37"/>
      <c r="CW17" s="42"/>
      <c r="CX17" s="37"/>
      <c r="CY17" s="42"/>
      <c r="CZ17" s="37"/>
      <c r="DA17" s="42"/>
      <c r="DB17" s="195">
        <v>34205</v>
      </c>
      <c r="DC17" s="30">
        <v>2800</v>
      </c>
      <c r="DD17" s="207">
        <f t="shared" si="5"/>
        <v>12.216071428571428</v>
      </c>
      <c r="DE17" s="199">
        <v>56892</v>
      </c>
      <c r="DF17" s="394">
        <v>4.5</v>
      </c>
      <c r="DG17" s="399">
        <v>1</v>
      </c>
      <c r="DH17" s="199">
        <v>22000</v>
      </c>
      <c r="DJ17" s="40"/>
      <c r="DK17" s="37"/>
      <c r="DL17" s="42"/>
      <c r="DM17" s="175"/>
      <c r="DO17" s="40"/>
      <c r="DP17" s="333" t="s">
        <v>544</v>
      </c>
    </row>
    <row r="18" spans="1:120" s="38" customFormat="1" ht="12.75" customHeight="1" x14ac:dyDescent="0.2">
      <c r="A18" s="381" t="s">
        <v>530</v>
      </c>
      <c r="B18" s="203">
        <v>104062</v>
      </c>
      <c r="C18" s="391">
        <v>43944</v>
      </c>
      <c r="D18" s="385" t="s">
        <v>541</v>
      </c>
      <c r="E18" s="57" t="s">
        <v>529</v>
      </c>
      <c r="F18" s="7">
        <v>525</v>
      </c>
      <c r="G18" s="43">
        <v>23</v>
      </c>
      <c r="H18" s="7">
        <v>17</v>
      </c>
      <c r="I18" s="43">
        <v>801</v>
      </c>
      <c r="J18" s="181"/>
      <c r="K18" s="182"/>
      <c r="L18" s="7">
        <v>175</v>
      </c>
      <c r="M18" s="43">
        <v>258</v>
      </c>
      <c r="N18" s="7"/>
      <c r="O18" s="43"/>
      <c r="P18" s="7"/>
      <c r="Q18" s="43"/>
      <c r="R18" s="181"/>
      <c r="S18" s="182"/>
      <c r="T18" s="181"/>
      <c r="U18" s="182"/>
      <c r="V18" s="7"/>
      <c r="W18" s="43"/>
      <c r="X18" s="181"/>
      <c r="Y18" s="181"/>
      <c r="Z18" s="235"/>
      <c r="AA18" s="182"/>
      <c r="AB18" s="7">
        <v>30</v>
      </c>
      <c r="AC18" s="205">
        <v>53</v>
      </c>
      <c r="AD18" s="236">
        <f t="shared" si="3"/>
        <v>0.56603773584905659</v>
      </c>
      <c r="AE18" s="43">
        <v>1455</v>
      </c>
      <c r="AF18" s="181"/>
      <c r="AG18" s="181"/>
      <c r="AH18" s="235"/>
      <c r="AI18" s="182"/>
      <c r="AJ18" s="181"/>
      <c r="AK18" s="181"/>
      <c r="AL18" s="235"/>
      <c r="AM18" s="182"/>
      <c r="AN18" s="181"/>
      <c r="AO18" s="181"/>
      <c r="AP18" s="235"/>
      <c r="AQ18" s="182"/>
      <c r="AR18" s="7"/>
      <c r="AS18" s="205"/>
      <c r="AT18" s="236"/>
      <c r="AU18" s="43"/>
      <c r="AV18" s="7"/>
      <c r="AW18" s="205"/>
      <c r="AX18" s="236" t="str">
        <f t="shared" si="4"/>
        <v xml:space="preserve"> </v>
      </c>
      <c r="AY18" s="43"/>
      <c r="AZ18" s="181"/>
      <c r="BA18" s="181"/>
      <c r="BB18" s="235"/>
      <c r="BC18" s="182"/>
      <c r="BD18" s="181"/>
      <c r="BE18" s="181"/>
      <c r="BF18" s="235"/>
      <c r="BG18" s="182"/>
      <c r="BH18" s="181"/>
      <c r="BI18" s="181"/>
      <c r="BJ18" s="235"/>
      <c r="BK18" s="182"/>
      <c r="BL18" s="181"/>
      <c r="BM18" s="181"/>
      <c r="BN18" s="235"/>
      <c r="BO18" s="182"/>
      <c r="BP18" s="181"/>
      <c r="BQ18" s="181"/>
      <c r="BR18" s="235"/>
      <c r="BS18" s="182"/>
      <c r="BT18" s="7">
        <v>32</v>
      </c>
      <c r="BU18" s="172">
        <v>744</v>
      </c>
      <c r="BV18" s="7"/>
      <c r="BW18" s="172"/>
      <c r="BX18" s="37"/>
      <c r="BY18" s="42"/>
      <c r="BZ18" s="7"/>
      <c r="CA18" s="172"/>
      <c r="CB18" s="37"/>
      <c r="CC18" s="42"/>
      <c r="CD18" s="37"/>
      <c r="CE18" s="42"/>
      <c r="CF18" s="7">
        <v>73</v>
      </c>
      <c r="CG18" s="172">
        <v>400</v>
      </c>
      <c r="CH18" s="7"/>
      <c r="CI18" s="172"/>
      <c r="CJ18" s="37"/>
      <c r="CK18" s="42"/>
      <c r="CL18" s="7"/>
      <c r="CM18" s="172"/>
      <c r="CN18" s="7"/>
      <c r="CO18" s="172"/>
      <c r="CP18" s="37"/>
      <c r="CQ18" s="42"/>
      <c r="CR18" s="37"/>
      <c r="CS18" s="42"/>
      <c r="CT18" s="37"/>
      <c r="CU18" s="42"/>
      <c r="CV18" s="37"/>
      <c r="CW18" s="42"/>
      <c r="CX18" s="37"/>
      <c r="CY18" s="42"/>
      <c r="CZ18" s="37"/>
      <c r="DA18" s="42"/>
      <c r="DB18" s="30" t="s">
        <v>32</v>
      </c>
      <c r="DC18" s="30"/>
      <c r="DD18" s="207"/>
      <c r="DE18" s="199">
        <v>63707</v>
      </c>
      <c r="DF18" s="394">
        <v>3</v>
      </c>
      <c r="DG18" s="399">
        <v>1</v>
      </c>
      <c r="DH18" s="199">
        <v>10000</v>
      </c>
      <c r="DJ18" s="40"/>
      <c r="DK18" s="37"/>
      <c r="DL18" s="42"/>
      <c r="DM18" s="175"/>
      <c r="DO18" s="40"/>
      <c r="DP18" s="333" t="s">
        <v>545</v>
      </c>
    </row>
    <row r="19" spans="1:120" s="38" customFormat="1" ht="12.75" customHeight="1" x14ac:dyDescent="0.2">
      <c r="A19" s="383" t="s">
        <v>522</v>
      </c>
      <c r="B19" s="203">
        <v>110874</v>
      </c>
      <c r="C19" s="391">
        <v>43930</v>
      </c>
      <c r="D19" s="385" t="s">
        <v>540</v>
      </c>
      <c r="E19" s="57" t="s">
        <v>526</v>
      </c>
      <c r="F19" s="7">
        <v>400</v>
      </c>
      <c r="G19" s="43">
        <v>10</v>
      </c>
      <c r="H19" s="7">
        <v>65</v>
      </c>
      <c r="I19" s="43">
        <v>181</v>
      </c>
      <c r="J19" s="181"/>
      <c r="K19" s="182"/>
      <c r="L19" s="7"/>
      <c r="M19" s="43"/>
      <c r="N19" s="7">
        <v>200</v>
      </c>
      <c r="O19" s="43">
        <v>48</v>
      </c>
      <c r="P19" s="7"/>
      <c r="Q19" s="43"/>
      <c r="R19" s="181"/>
      <c r="S19" s="182"/>
      <c r="T19" s="181"/>
      <c r="U19" s="182"/>
      <c r="V19" s="7">
        <v>2000</v>
      </c>
      <c r="W19" s="43">
        <v>1</v>
      </c>
      <c r="X19" s="181"/>
      <c r="Y19" s="181"/>
      <c r="Z19" s="235"/>
      <c r="AA19" s="182"/>
      <c r="AB19" s="7">
        <v>31</v>
      </c>
      <c r="AC19" s="205">
        <v>53</v>
      </c>
      <c r="AD19" s="236">
        <f t="shared" si="3"/>
        <v>0.58490566037735847</v>
      </c>
      <c r="AE19" s="43">
        <v>350</v>
      </c>
      <c r="AF19" s="181"/>
      <c r="AG19" s="181"/>
      <c r="AH19" s="235"/>
      <c r="AI19" s="182"/>
      <c r="AJ19" s="181"/>
      <c r="AK19" s="181"/>
      <c r="AL19" s="235"/>
      <c r="AM19" s="182"/>
      <c r="AN19" s="181"/>
      <c r="AO19" s="181"/>
      <c r="AP19" s="235"/>
      <c r="AQ19" s="182"/>
      <c r="AR19" s="7"/>
      <c r="AS19" s="205"/>
      <c r="AT19" s="236"/>
      <c r="AU19" s="43"/>
      <c r="AV19" s="7"/>
      <c r="AW19" s="205"/>
      <c r="AX19" s="236" t="str">
        <f t="shared" si="4"/>
        <v xml:space="preserve"> </v>
      </c>
      <c r="AY19" s="43"/>
      <c r="AZ19" s="181"/>
      <c r="BA19" s="181"/>
      <c r="BB19" s="235"/>
      <c r="BC19" s="182"/>
      <c r="BD19" s="181"/>
      <c r="BE19" s="181"/>
      <c r="BF19" s="235"/>
      <c r="BG19" s="182"/>
      <c r="BH19" s="181"/>
      <c r="BI19" s="181"/>
      <c r="BJ19" s="235"/>
      <c r="BK19" s="182"/>
      <c r="BL19" s="181"/>
      <c r="BM19" s="181"/>
      <c r="BN19" s="235"/>
      <c r="BO19" s="182"/>
      <c r="BP19" s="181"/>
      <c r="BQ19" s="181"/>
      <c r="BR19" s="235"/>
      <c r="BS19" s="182"/>
      <c r="BT19" s="7">
        <v>75</v>
      </c>
      <c r="BU19" s="172">
        <v>182</v>
      </c>
      <c r="BV19" s="7"/>
      <c r="BW19" s="172"/>
      <c r="BX19" s="37"/>
      <c r="BY19" s="42"/>
      <c r="BZ19" s="7"/>
      <c r="CA19" s="172"/>
      <c r="CB19" s="37"/>
      <c r="CC19" s="42"/>
      <c r="CD19" s="37"/>
      <c r="CE19" s="42"/>
      <c r="CF19" s="7">
        <v>125</v>
      </c>
      <c r="CG19" s="172">
        <v>140</v>
      </c>
      <c r="CH19" s="7"/>
      <c r="CI19" s="172"/>
      <c r="CJ19" s="37"/>
      <c r="CK19" s="42"/>
      <c r="CL19" s="7"/>
      <c r="CM19" s="172"/>
      <c r="CN19" s="7"/>
      <c r="CO19" s="172"/>
      <c r="CP19" s="37"/>
      <c r="CQ19" s="42"/>
      <c r="CR19" s="37"/>
      <c r="CS19" s="42"/>
      <c r="CT19" s="37"/>
      <c r="CU19" s="42"/>
      <c r="CV19" s="37"/>
      <c r="CW19" s="42"/>
      <c r="CX19" s="37"/>
      <c r="CY19" s="42"/>
      <c r="CZ19" s="37"/>
      <c r="DA19" s="42"/>
      <c r="DB19" s="195">
        <v>34996</v>
      </c>
      <c r="DC19" s="30">
        <v>1530</v>
      </c>
      <c r="DD19" s="207">
        <f t="shared" si="5"/>
        <v>22.873202614379085</v>
      </c>
      <c r="DE19" s="199">
        <v>36725</v>
      </c>
      <c r="DF19" s="394">
        <v>0</v>
      </c>
      <c r="DG19" s="399">
        <v>1</v>
      </c>
      <c r="DH19" s="199">
        <v>12500</v>
      </c>
      <c r="DJ19" s="40"/>
      <c r="DK19" s="37"/>
      <c r="DL19" s="42"/>
      <c r="DM19" s="176" t="s">
        <v>547</v>
      </c>
      <c r="DN19" s="7">
        <v>40</v>
      </c>
      <c r="DO19" s="43" t="s">
        <v>177</v>
      </c>
      <c r="DP19" s="333" t="s">
        <v>546</v>
      </c>
    </row>
    <row r="20" spans="1:120" s="38" customFormat="1" ht="12.75" customHeight="1" x14ac:dyDescent="0.2">
      <c r="A20" s="383" t="s">
        <v>521</v>
      </c>
      <c r="B20" s="203">
        <v>108515</v>
      </c>
      <c r="C20" s="391">
        <v>43930</v>
      </c>
      <c r="D20" s="385" t="s">
        <v>540</v>
      </c>
      <c r="E20" s="57" t="s">
        <v>526</v>
      </c>
      <c r="F20" s="7"/>
      <c r="G20" s="43"/>
      <c r="H20" s="7"/>
      <c r="I20" s="43"/>
      <c r="J20" s="181"/>
      <c r="K20" s="182"/>
      <c r="L20" s="7"/>
      <c r="M20" s="43"/>
      <c r="N20" s="7"/>
      <c r="O20" s="43"/>
      <c r="P20" s="7"/>
      <c r="Q20" s="43"/>
      <c r="R20" s="181"/>
      <c r="S20" s="182"/>
      <c r="T20" s="181"/>
      <c r="U20" s="182"/>
      <c r="V20" s="7"/>
      <c r="W20" s="43"/>
      <c r="X20" s="181"/>
      <c r="Y20" s="181"/>
      <c r="Z20" s="235"/>
      <c r="AA20" s="182"/>
      <c r="AB20" s="7">
        <v>29</v>
      </c>
      <c r="AC20" s="205">
        <v>53</v>
      </c>
      <c r="AD20" s="236">
        <f t="shared" si="3"/>
        <v>0.54716981132075471</v>
      </c>
      <c r="AE20" s="43">
        <v>1360</v>
      </c>
      <c r="AF20" s="181"/>
      <c r="AG20" s="181"/>
      <c r="AH20" s="235"/>
      <c r="AI20" s="182"/>
      <c r="AJ20" s="181"/>
      <c r="AK20" s="181"/>
      <c r="AL20" s="235"/>
      <c r="AM20" s="182"/>
      <c r="AN20" s="181"/>
      <c r="AO20" s="181"/>
      <c r="AP20" s="235"/>
      <c r="AQ20" s="182"/>
      <c r="AR20" s="7"/>
      <c r="AS20" s="205"/>
      <c r="AT20" s="236"/>
      <c r="AU20" s="43"/>
      <c r="AV20" s="7"/>
      <c r="AW20" s="205"/>
      <c r="AX20" s="236" t="str">
        <f t="shared" si="4"/>
        <v xml:space="preserve"> </v>
      </c>
      <c r="AY20" s="43"/>
      <c r="AZ20" s="181"/>
      <c r="BA20" s="181"/>
      <c r="BB20" s="235"/>
      <c r="BC20" s="182"/>
      <c r="BD20" s="181"/>
      <c r="BE20" s="181"/>
      <c r="BF20" s="235"/>
      <c r="BG20" s="182"/>
      <c r="BH20" s="181"/>
      <c r="BI20" s="181"/>
      <c r="BJ20" s="235"/>
      <c r="BK20" s="182"/>
      <c r="BL20" s="181"/>
      <c r="BM20" s="181"/>
      <c r="BN20" s="235"/>
      <c r="BO20" s="182"/>
      <c r="BP20" s="181"/>
      <c r="BQ20" s="181"/>
      <c r="BR20" s="235"/>
      <c r="BS20" s="182"/>
      <c r="BT20" s="7"/>
      <c r="BU20" s="172"/>
      <c r="BV20" s="7"/>
      <c r="BW20" s="172"/>
      <c r="BX20" s="37"/>
      <c r="BY20" s="42"/>
      <c r="BZ20" s="7">
        <v>50</v>
      </c>
      <c r="CA20" s="172">
        <v>723</v>
      </c>
      <c r="CB20" s="37"/>
      <c r="CC20" s="42"/>
      <c r="CD20" s="37"/>
      <c r="CE20" s="42"/>
      <c r="CF20" s="7">
        <v>60</v>
      </c>
      <c r="CG20" s="172">
        <v>533</v>
      </c>
      <c r="CH20" s="7"/>
      <c r="CI20" s="172"/>
      <c r="CJ20" s="37"/>
      <c r="CK20" s="42"/>
      <c r="CL20" s="7">
        <v>50</v>
      </c>
      <c r="CM20" s="172">
        <v>400</v>
      </c>
      <c r="CN20" s="7"/>
      <c r="CO20" s="172"/>
      <c r="CP20" s="37"/>
      <c r="CQ20" s="42"/>
      <c r="CR20" s="37"/>
      <c r="CS20" s="42"/>
      <c r="CT20" s="37"/>
      <c r="CU20" s="42"/>
      <c r="CV20" s="37"/>
      <c r="CW20" s="42"/>
      <c r="CX20" s="37"/>
      <c r="CY20" s="42"/>
      <c r="CZ20" s="37"/>
      <c r="DA20" s="42"/>
      <c r="DB20" s="30" t="s">
        <v>32</v>
      </c>
      <c r="DC20" s="30"/>
      <c r="DD20" s="207"/>
      <c r="DE20" s="250">
        <v>3000</v>
      </c>
      <c r="DF20" s="394">
        <v>0</v>
      </c>
      <c r="DG20" s="399">
        <v>1</v>
      </c>
      <c r="DH20" s="199">
        <v>5000</v>
      </c>
      <c r="DJ20" s="40"/>
      <c r="DK20" s="37"/>
      <c r="DL20" s="42"/>
      <c r="DM20" s="175"/>
      <c r="DO20" s="40"/>
      <c r="DP20" s="333" t="s">
        <v>548</v>
      </c>
    </row>
    <row r="21" spans="1:120" s="38" customFormat="1" ht="12.75" customHeight="1" x14ac:dyDescent="0.2">
      <c r="A21" s="362" t="s">
        <v>520</v>
      </c>
      <c r="B21" s="203">
        <v>105126</v>
      </c>
      <c r="C21" s="391">
        <v>43930</v>
      </c>
      <c r="D21" s="385" t="s">
        <v>541</v>
      </c>
      <c r="E21" s="57" t="s">
        <v>529</v>
      </c>
      <c r="F21" s="7">
        <v>300</v>
      </c>
      <c r="G21" s="43">
        <v>27</v>
      </c>
      <c r="H21" s="7">
        <v>29</v>
      </c>
      <c r="I21" s="43">
        <v>498</v>
      </c>
      <c r="J21" s="181"/>
      <c r="K21" s="182"/>
      <c r="L21" s="7"/>
      <c r="M21" s="43"/>
      <c r="N21" s="7"/>
      <c r="O21" s="43"/>
      <c r="P21" s="7">
        <v>240</v>
      </c>
      <c r="Q21" s="43">
        <v>113</v>
      </c>
      <c r="R21" s="181"/>
      <c r="S21" s="182"/>
      <c r="T21" s="181"/>
      <c r="U21" s="182"/>
      <c r="V21" s="7">
        <v>700</v>
      </c>
      <c r="W21" s="43">
        <v>4</v>
      </c>
      <c r="X21" s="181"/>
      <c r="Y21" s="181"/>
      <c r="Z21" s="235"/>
      <c r="AA21" s="182"/>
      <c r="AB21" s="7"/>
      <c r="AC21" s="205"/>
      <c r="AD21" s="236"/>
      <c r="AE21" s="43"/>
      <c r="AF21" s="181"/>
      <c r="AG21" s="181"/>
      <c r="AH21" s="235"/>
      <c r="AI21" s="182"/>
      <c r="AJ21" s="181"/>
      <c r="AK21" s="181"/>
      <c r="AL21" s="235"/>
      <c r="AM21" s="182"/>
      <c r="AN21" s="181"/>
      <c r="AO21" s="181"/>
      <c r="AP21" s="235"/>
      <c r="AQ21" s="182"/>
      <c r="AR21" s="7"/>
      <c r="AS21" s="205"/>
      <c r="AT21" s="236"/>
      <c r="AU21" s="43"/>
      <c r="AV21" s="7"/>
      <c r="AW21" s="205"/>
      <c r="AX21" s="236" t="str">
        <f t="shared" si="4"/>
        <v xml:space="preserve"> </v>
      </c>
      <c r="AY21" s="43"/>
      <c r="AZ21" s="181"/>
      <c r="BA21" s="181"/>
      <c r="BB21" s="235"/>
      <c r="BC21" s="182"/>
      <c r="BD21" s="181"/>
      <c r="BE21" s="181"/>
      <c r="BF21" s="235"/>
      <c r="BG21" s="182"/>
      <c r="BH21" s="181"/>
      <c r="BI21" s="181"/>
      <c r="BJ21" s="235"/>
      <c r="BK21" s="182"/>
      <c r="BL21" s="181"/>
      <c r="BM21" s="181"/>
      <c r="BN21" s="235"/>
      <c r="BO21" s="182"/>
      <c r="BP21" s="181"/>
      <c r="BQ21" s="181"/>
      <c r="BR21" s="235"/>
      <c r="BS21" s="182"/>
      <c r="BT21" s="7">
        <v>110</v>
      </c>
      <c r="BU21" s="172">
        <v>265</v>
      </c>
      <c r="BV21" s="7">
        <v>110</v>
      </c>
      <c r="BW21" s="172">
        <v>15</v>
      </c>
      <c r="BX21" s="37"/>
      <c r="BY21" s="42"/>
      <c r="BZ21" s="7"/>
      <c r="CA21" s="172"/>
      <c r="CB21" s="37"/>
      <c r="CC21" s="42"/>
      <c r="CD21" s="37"/>
      <c r="CE21" s="42"/>
      <c r="CF21" s="7">
        <v>115</v>
      </c>
      <c r="CG21" s="172">
        <v>180</v>
      </c>
      <c r="CH21" s="7">
        <v>175</v>
      </c>
      <c r="CI21" s="172">
        <v>12</v>
      </c>
      <c r="CJ21" s="37"/>
      <c r="CK21" s="42"/>
      <c r="CL21" s="7"/>
      <c r="CM21" s="172"/>
      <c r="CN21" s="7"/>
      <c r="CO21" s="172"/>
      <c r="CP21" s="37"/>
      <c r="CQ21" s="42"/>
      <c r="CR21" s="37"/>
      <c r="CS21" s="42"/>
      <c r="CT21" s="37"/>
      <c r="CU21" s="42"/>
      <c r="CV21" s="37"/>
      <c r="CW21" s="42"/>
      <c r="CX21" s="37"/>
      <c r="CY21" s="42"/>
      <c r="CZ21" s="37"/>
      <c r="DA21" s="42"/>
      <c r="DB21" s="30" t="s">
        <v>32</v>
      </c>
      <c r="DC21" s="30"/>
      <c r="DD21" s="207"/>
      <c r="DE21" s="250">
        <v>29025</v>
      </c>
      <c r="DF21" s="394">
        <v>0</v>
      </c>
      <c r="DG21" s="399">
        <v>2</v>
      </c>
      <c r="DH21" s="199">
        <v>16000</v>
      </c>
      <c r="DJ21" s="40"/>
      <c r="DK21" s="37"/>
      <c r="DL21" s="42"/>
      <c r="DM21" s="176" t="s">
        <v>547</v>
      </c>
      <c r="DN21" s="7">
        <v>3500</v>
      </c>
      <c r="DO21" s="43" t="s">
        <v>107</v>
      </c>
      <c r="DP21" s="333"/>
    </row>
    <row r="22" spans="1:120" s="38" customFormat="1" ht="12.75" customHeight="1" x14ac:dyDescent="0.2">
      <c r="A22" s="418" t="s">
        <v>519</v>
      </c>
      <c r="B22" s="203">
        <v>110384</v>
      </c>
      <c r="C22" s="391">
        <v>43916</v>
      </c>
      <c r="D22" s="385" t="s">
        <v>540</v>
      </c>
      <c r="E22" s="57" t="s">
        <v>526</v>
      </c>
      <c r="F22" s="7"/>
      <c r="G22" s="43"/>
      <c r="H22" s="7"/>
      <c r="I22" s="43"/>
      <c r="J22" s="181"/>
      <c r="K22" s="182"/>
      <c r="L22" s="7"/>
      <c r="M22" s="43"/>
      <c r="N22" s="7"/>
      <c r="O22" s="43"/>
      <c r="P22" s="7"/>
      <c r="Q22" s="43"/>
      <c r="R22" s="181"/>
      <c r="S22" s="182"/>
      <c r="T22" s="181"/>
      <c r="U22" s="182"/>
      <c r="V22" s="7"/>
      <c r="W22" s="43"/>
      <c r="X22" s="181"/>
      <c r="Y22" s="181"/>
      <c r="Z22" s="235"/>
      <c r="AA22" s="182"/>
      <c r="AB22" s="7"/>
      <c r="AC22" s="205"/>
      <c r="AD22" s="236" t="str">
        <f t="shared" si="3"/>
        <v xml:space="preserve"> </v>
      </c>
      <c r="AE22" s="43"/>
      <c r="AF22" s="181"/>
      <c r="AG22" s="181"/>
      <c r="AH22" s="235"/>
      <c r="AI22" s="182"/>
      <c r="AJ22" s="181"/>
      <c r="AK22" s="181"/>
      <c r="AL22" s="235"/>
      <c r="AM22" s="182"/>
      <c r="AN22" s="181"/>
      <c r="AO22" s="181"/>
      <c r="AP22" s="235"/>
      <c r="AQ22" s="182"/>
      <c r="AR22" s="7"/>
      <c r="AS22" s="205"/>
      <c r="AT22" s="236" t="str">
        <f t="shared" ref="AT22:AT40" si="6">IF(AR22&gt;0, AR22/AS22, " ")</f>
        <v xml:space="preserve"> </v>
      </c>
      <c r="AU22" s="43"/>
      <c r="AV22" s="7"/>
      <c r="AW22" s="205"/>
      <c r="AX22" s="236" t="str">
        <f t="shared" si="4"/>
        <v xml:space="preserve"> </v>
      </c>
      <c r="AY22" s="43"/>
      <c r="AZ22" s="181"/>
      <c r="BA22" s="181"/>
      <c r="BB22" s="235"/>
      <c r="BC22" s="182"/>
      <c r="BD22" s="181"/>
      <c r="BE22" s="181"/>
      <c r="BF22" s="235"/>
      <c r="BG22" s="182"/>
      <c r="BH22" s="181"/>
      <c r="BI22" s="181"/>
      <c r="BJ22" s="235"/>
      <c r="BK22" s="182"/>
      <c r="BL22" s="181"/>
      <c r="BM22" s="181"/>
      <c r="BN22" s="235"/>
      <c r="BO22" s="182"/>
      <c r="BP22" s="181"/>
      <c r="BQ22" s="181"/>
      <c r="BR22" s="235"/>
      <c r="BS22" s="182"/>
      <c r="BT22" s="7"/>
      <c r="BU22" s="172"/>
      <c r="BV22" s="7"/>
      <c r="BW22" s="172"/>
      <c r="BX22" s="37"/>
      <c r="BY22" s="42"/>
      <c r="BZ22" s="7"/>
      <c r="CA22" s="172"/>
      <c r="CB22" s="37"/>
      <c r="CC22" s="42"/>
      <c r="CD22" s="37"/>
      <c r="CE22" s="42"/>
      <c r="CF22" s="7"/>
      <c r="CG22" s="172"/>
      <c r="CH22" s="7"/>
      <c r="CI22" s="172"/>
      <c r="CJ22" s="37"/>
      <c r="CK22" s="42"/>
      <c r="CL22" s="7"/>
      <c r="CM22" s="172"/>
      <c r="CN22" s="7"/>
      <c r="CO22" s="172"/>
      <c r="CP22" s="37"/>
      <c r="CQ22" s="42"/>
      <c r="CR22" s="37"/>
      <c r="CS22" s="42"/>
      <c r="CT22" s="37"/>
      <c r="CU22" s="42"/>
      <c r="CV22" s="37"/>
      <c r="CW22" s="42"/>
      <c r="CX22" s="37"/>
      <c r="CY22" s="42"/>
      <c r="CZ22" s="37"/>
      <c r="DA22" s="42"/>
      <c r="DB22" s="195">
        <v>34193</v>
      </c>
      <c r="DC22" s="30">
        <v>3155</v>
      </c>
      <c r="DD22" s="207">
        <f t="shared" si="5"/>
        <v>10.837717908082409</v>
      </c>
      <c r="DE22" s="250">
        <v>19675</v>
      </c>
      <c r="DF22" s="394">
        <v>0</v>
      </c>
      <c r="DG22" s="399">
        <v>1</v>
      </c>
      <c r="DH22" s="199">
        <v>12350</v>
      </c>
      <c r="DJ22" s="40"/>
      <c r="DK22" s="37"/>
      <c r="DL22" s="42"/>
      <c r="DM22" s="175"/>
      <c r="DO22" s="40"/>
      <c r="DP22" s="333" t="s">
        <v>550</v>
      </c>
    </row>
    <row r="23" spans="1:120" s="38" customFormat="1" ht="12.75" customHeight="1" x14ac:dyDescent="0.2">
      <c r="A23" s="358" t="s">
        <v>518</v>
      </c>
      <c r="B23" s="203">
        <v>104059</v>
      </c>
      <c r="C23" s="391">
        <v>43902</v>
      </c>
      <c r="D23" s="385" t="s">
        <v>541</v>
      </c>
      <c r="E23" s="57" t="s">
        <v>529</v>
      </c>
      <c r="F23" s="7">
        <v>266</v>
      </c>
      <c r="G23" s="43">
        <v>83</v>
      </c>
      <c r="H23" s="7">
        <v>34</v>
      </c>
      <c r="I23" s="43">
        <v>1052</v>
      </c>
      <c r="J23" s="181"/>
      <c r="K23" s="182"/>
      <c r="L23" s="7"/>
      <c r="M23" s="43"/>
      <c r="N23" s="7">
        <v>165</v>
      </c>
      <c r="O23" s="43">
        <v>150</v>
      </c>
      <c r="P23" s="7">
        <v>190</v>
      </c>
      <c r="Q23" s="43">
        <v>180</v>
      </c>
      <c r="R23" s="181"/>
      <c r="S23" s="182"/>
      <c r="T23" s="181"/>
      <c r="U23" s="182"/>
      <c r="V23" s="7">
        <v>2500</v>
      </c>
      <c r="W23" s="43">
        <v>2</v>
      </c>
      <c r="X23" s="181"/>
      <c r="Y23" s="181"/>
      <c r="Z23" s="235"/>
      <c r="AA23" s="182"/>
      <c r="AB23" s="7">
        <v>32</v>
      </c>
      <c r="AC23" s="205">
        <v>53</v>
      </c>
      <c r="AD23" s="236">
        <f t="shared" si="3"/>
        <v>0.60377358490566035</v>
      </c>
      <c r="AE23" s="43">
        <v>795</v>
      </c>
      <c r="AF23" s="181"/>
      <c r="AG23" s="181"/>
      <c r="AH23" s="235"/>
      <c r="AI23" s="182"/>
      <c r="AJ23" s="181"/>
      <c r="AK23" s="181"/>
      <c r="AL23" s="235"/>
      <c r="AM23" s="182"/>
      <c r="AN23" s="181"/>
      <c r="AO23" s="181"/>
      <c r="AP23" s="235"/>
      <c r="AQ23" s="182"/>
      <c r="AR23" s="7"/>
      <c r="AS23" s="205"/>
      <c r="AT23" s="236" t="str">
        <f t="shared" si="6"/>
        <v xml:space="preserve"> </v>
      </c>
      <c r="AU23" s="43"/>
      <c r="AV23" s="7">
        <v>45</v>
      </c>
      <c r="AW23" s="205">
        <v>76</v>
      </c>
      <c r="AX23" s="236">
        <f t="shared" si="4"/>
        <v>0.59210526315789469</v>
      </c>
      <c r="AY23" s="43">
        <v>1930</v>
      </c>
      <c r="AZ23" s="181"/>
      <c r="BA23" s="181"/>
      <c r="BB23" s="235"/>
      <c r="BC23" s="182"/>
      <c r="BD23" s="181"/>
      <c r="BE23" s="181"/>
      <c r="BF23" s="235"/>
      <c r="BG23" s="182"/>
      <c r="BH23" s="181"/>
      <c r="BI23" s="181"/>
      <c r="BJ23" s="235"/>
      <c r="BK23" s="182"/>
      <c r="BL23" s="181"/>
      <c r="BM23" s="181"/>
      <c r="BN23" s="235"/>
      <c r="BO23" s="182"/>
      <c r="BP23" s="181"/>
      <c r="BQ23" s="181"/>
      <c r="BR23" s="235"/>
      <c r="BS23" s="182"/>
      <c r="BT23" s="7">
        <v>31</v>
      </c>
      <c r="BU23" s="172">
        <v>555</v>
      </c>
      <c r="BV23" s="7">
        <v>45</v>
      </c>
      <c r="BW23" s="172">
        <v>865</v>
      </c>
      <c r="BX23" s="37"/>
      <c r="BY23" s="42"/>
      <c r="BZ23" s="7"/>
      <c r="CA23" s="172"/>
      <c r="CB23" s="37"/>
      <c r="CC23" s="42"/>
      <c r="CD23" s="37"/>
      <c r="CE23" s="42"/>
      <c r="CF23" s="7">
        <v>135</v>
      </c>
      <c r="CG23" s="172">
        <v>102</v>
      </c>
      <c r="CH23" s="7">
        <v>90</v>
      </c>
      <c r="CI23" s="172">
        <v>620</v>
      </c>
      <c r="CJ23" s="37"/>
      <c r="CK23" s="42"/>
      <c r="CL23" s="7"/>
      <c r="CM23" s="172"/>
      <c r="CN23" s="7"/>
      <c r="CO23" s="172"/>
      <c r="CP23" s="37"/>
      <c r="CQ23" s="42"/>
      <c r="CR23" s="37"/>
      <c r="CS23" s="42"/>
      <c r="CT23" s="37"/>
      <c r="CU23" s="42"/>
      <c r="CV23" s="37"/>
      <c r="CW23" s="42"/>
      <c r="CX23" s="37"/>
      <c r="CY23" s="42"/>
      <c r="CZ23" s="37"/>
      <c r="DA23" s="42"/>
      <c r="DB23" s="30" t="s">
        <v>32</v>
      </c>
      <c r="DC23" s="30"/>
      <c r="DD23" s="207"/>
      <c r="DE23" s="199"/>
      <c r="DF23" s="394">
        <v>0</v>
      </c>
      <c r="DG23" s="399">
        <v>4</v>
      </c>
      <c r="DH23" s="199">
        <v>18500</v>
      </c>
      <c r="DJ23" s="40"/>
      <c r="DK23" s="37"/>
      <c r="DL23" s="42"/>
      <c r="DM23" s="175"/>
      <c r="DO23" s="40"/>
      <c r="DP23" s="333" t="s">
        <v>553</v>
      </c>
    </row>
    <row r="24" spans="1:120" s="38" customFormat="1" ht="12.75" customHeight="1" x14ac:dyDescent="0.2">
      <c r="A24" s="383" t="s">
        <v>517</v>
      </c>
      <c r="B24" s="203">
        <v>110789</v>
      </c>
      <c r="C24" s="391">
        <v>43888</v>
      </c>
      <c r="D24" s="385" t="s">
        <v>540</v>
      </c>
      <c r="E24" s="57" t="s">
        <v>526</v>
      </c>
      <c r="F24" s="7">
        <v>400</v>
      </c>
      <c r="G24" s="43">
        <v>19</v>
      </c>
      <c r="H24" s="7">
        <v>40</v>
      </c>
      <c r="I24" s="43">
        <v>482</v>
      </c>
      <c r="J24" s="181"/>
      <c r="K24" s="182"/>
      <c r="L24" s="7">
        <v>150</v>
      </c>
      <c r="M24" s="43">
        <v>154</v>
      </c>
      <c r="N24" s="7"/>
      <c r="O24" s="43"/>
      <c r="P24" s="7"/>
      <c r="Q24" s="43"/>
      <c r="R24" s="181"/>
      <c r="S24" s="182"/>
      <c r="T24" s="181"/>
      <c r="U24" s="182"/>
      <c r="V24" s="7"/>
      <c r="W24" s="43"/>
      <c r="X24" s="181"/>
      <c r="Y24" s="181"/>
      <c r="Z24" s="235"/>
      <c r="AA24" s="182"/>
      <c r="AB24" s="7">
        <v>28</v>
      </c>
      <c r="AC24" s="205">
        <v>53</v>
      </c>
      <c r="AD24" s="236">
        <f t="shared" si="3"/>
        <v>0.52830188679245282</v>
      </c>
      <c r="AE24" s="43">
        <v>800</v>
      </c>
      <c r="AF24" s="181"/>
      <c r="AG24" s="181"/>
      <c r="AH24" s="235"/>
      <c r="AI24" s="182"/>
      <c r="AJ24" s="181"/>
      <c r="AK24" s="181"/>
      <c r="AL24" s="235"/>
      <c r="AM24" s="182"/>
      <c r="AN24" s="181"/>
      <c r="AO24" s="181"/>
      <c r="AP24" s="235"/>
      <c r="AQ24" s="182"/>
      <c r="AR24" s="7"/>
      <c r="AS24" s="205"/>
      <c r="AT24" s="236" t="str">
        <f t="shared" si="6"/>
        <v xml:space="preserve"> </v>
      </c>
      <c r="AU24" s="43"/>
      <c r="AV24" s="7"/>
      <c r="AW24" s="205"/>
      <c r="AX24" s="236" t="str">
        <f t="shared" si="4"/>
        <v xml:space="preserve"> </v>
      </c>
      <c r="AY24" s="43"/>
      <c r="AZ24" s="181"/>
      <c r="BA24" s="181"/>
      <c r="BB24" s="235"/>
      <c r="BC24" s="182"/>
      <c r="BD24" s="181"/>
      <c r="BE24" s="181"/>
      <c r="BF24" s="235"/>
      <c r="BG24" s="182"/>
      <c r="BH24" s="181"/>
      <c r="BI24" s="181"/>
      <c r="BJ24" s="235"/>
      <c r="BK24" s="182"/>
      <c r="BL24" s="181"/>
      <c r="BM24" s="181"/>
      <c r="BN24" s="235"/>
      <c r="BO24" s="182"/>
      <c r="BP24" s="181"/>
      <c r="BQ24" s="181"/>
      <c r="BR24" s="235"/>
      <c r="BS24" s="182"/>
      <c r="BT24" s="7">
        <v>50</v>
      </c>
      <c r="BU24" s="172">
        <v>544</v>
      </c>
      <c r="BV24" s="7"/>
      <c r="BW24" s="172"/>
      <c r="BX24" s="37"/>
      <c r="BY24" s="42"/>
      <c r="BZ24" s="7"/>
      <c r="CA24" s="172"/>
      <c r="CB24" s="37"/>
      <c r="CC24" s="42"/>
      <c r="CD24" s="37"/>
      <c r="CE24" s="42"/>
      <c r="CF24" s="7">
        <v>65</v>
      </c>
      <c r="CG24" s="172">
        <v>256</v>
      </c>
      <c r="CH24" s="7"/>
      <c r="CI24" s="172"/>
      <c r="CJ24" s="37"/>
      <c r="CK24" s="42"/>
      <c r="CL24" s="7"/>
      <c r="CM24" s="172"/>
      <c r="CN24" s="7"/>
      <c r="CO24" s="172"/>
      <c r="CP24" s="37"/>
      <c r="CQ24" s="42"/>
      <c r="CR24" s="37"/>
      <c r="CS24" s="42"/>
      <c r="CT24" s="37"/>
      <c r="CU24" s="42"/>
      <c r="CV24" s="37"/>
      <c r="CW24" s="42"/>
      <c r="CX24" s="37"/>
      <c r="CY24" s="42"/>
      <c r="CZ24" s="37"/>
      <c r="DA24" s="42"/>
      <c r="DB24" s="195">
        <v>45869</v>
      </c>
      <c r="DC24" s="30">
        <v>1840</v>
      </c>
      <c r="DD24" s="207">
        <f t="shared" si="5"/>
        <v>24.928804347826087</v>
      </c>
      <c r="DE24" s="250">
        <v>5200</v>
      </c>
      <c r="DF24" s="394">
        <v>0</v>
      </c>
      <c r="DG24" s="399">
        <v>1</v>
      </c>
      <c r="DH24" s="199">
        <v>8000</v>
      </c>
      <c r="DJ24" s="40"/>
      <c r="DK24" s="37"/>
      <c r="DL24" s="42"/>
      <c r="DM24" s="175"/>
      <c r="DO24" s="40"/>
      <c r="DP24" s="333"/>
    </row>
    <row r="25" spans="1:120" s="38" customFormat="1" ht="12.75" customHeight="1" x14ac:dyDescent="0.2">
      <c r="A25" s="352" t="s">
        <v>494</v>
      </c>
      <c r="B25" s="203">
        <v>106112</v>
      </c>
      <c r="C25" s="391">
        <v>43811</v>
      </c>
      <c r="D25" s="385" t="s">
        <v>541</v>
      </c>
      <c r="E25" s="57" t="s">
        <v>529</v>
      </c>
      <c r="F25" s="7">
        <v>353</v>
      </c>
      <c r="G25" s="43">
        <v>13</v>
      </c>
      <c r="H25" s="7">
        <v>85</v>
      </c>
      <c r="I25" s="43">
        <v>349</v>
      </c>
      <c r="J25" s="37"/>
      <c r="K25" s="42"/>
      <c r="L25" s="7"/>
      <c r="M25" s="43"/>
      <c r="N25" s="7">
        <v>395</v>
      </c>
      <c r="O25" s="43">
        <v>82</v>
      </c>
      <c r="P25" s="7"/>
      <c r="Q25" s="43"/>
      <c r="R25" s="37"/>
      <c r="S25" s="42"/>
      <c r="T25" s="37"/>
      <c r="U25" s="42"/>
      <c r="V25" s="7"/>
      <c r="W25" s="43"/>
      <c r="X25" s="181"/>
      <c r="Y25" s="225"/>
      <c r="Z25" s="236"/>
      <c r="AA25" s="182"/>
      <c r="AB25" s="7"/>
      <c r="AC25" s="205"/>
      <c r="AD25" s="236" t="str">
        <f t="shared" si="3"/>
        <v xml:space="preserve"> </v>
      </c>
      <c r="AE25" s="43"/>
      <c r="AF25" s="181"/>
      <c r="AG25" s="225"/>
      <c r="AH25" s="236"/>
      <c r="AI25" s="182"/>
      <c r="AJ25" s="181"/>
      <c r="AK25" s="225"/>
      <c r="AL25" s="236"/>
      <c r="AM25" s="182"/>
      <c r="AN25" s="181"/>
      <c r="AO25" s="225"/>
      <c r="AP25" s="236"/>
      <c r="AQ25" s="182"/>
      <c r="AR25" s="7">
        <v>45</v>
      </c>
      <c r="AS25" s="205">
        <v>67</v>
      </c>
      <c r="AT25" s="236">
        <f t="shared" si="6"/>
        <v>0.67164179104477617</v>
      </c>
      <c r="AU25" s="43">
        <v>390</v>
      </c>
      <c r="AV25" s="7">
        <v>75</v>
      </c>
      <c r="AW25" s="205">
        <v>106</v>
      </c>
      <c r="AX25" s="236">
        <f t="shared" si="4"/>
        <v>0.70754716981132071</v>
      </c>
      <c r="AY25" s="43">
        <v>150</v>
      </c>
      <c r="AZ25" s="181"/>
      <c r="BA25" s="225"/>
      <c r="BB25" s="236"/>
      <c r="BC25" s="182"/>
      <c r="BD25" s="181"/>
      <c r="BE25" s="225"/>
      <c r="BF25" s="236"/>
      <c r="BG25" s="182"/>
      <c r="BH25" s="181"/>
      <c r="BI25" s="225"/>
      <c r="BJ25" s="236"/>
      <c r="BK25" s="182"/>
      <c r="BL25" s="181"/>
      <c r="BM25" s="225"/>
      <c r="BN25" s="236"/>
      <c r="BO25" s="182"/>
      <c r="BP25" s="181"/>
      <c r="BQ25" s="225"/>
      <c r="BR25" s="236"/>
      <c r="BS25" s="182"/>
      <c r="BT25" s="7"/>
      <c r="BU25" s="172"/>
      <c r="BV25" s="7">
        <v>95</v>
      </c>
      <c r="BW25" s="172">
        <v>120</v>
      </c>
      <c r="BX25" s="37"/>
      <c r="BY25" s="42"/>
      <c r="BZ25" s="7"/>
      <c r="CA25" s="172"/>
      <c r="CB25" s="37"/>
      <c r="CC25" s="42"/>
      <c r="CD25" s="37"/>
      <c r="CE25" s="42"/>
      <c r="CF25" s="7"/>
      <c r="CG25" s="172"/>
      <c r="CH25" s="7">
        <v>102</v>
      </c>
      <c r="CI25" s="172">
        <v>180</v>
      </c>
      <c r="CJ25" s="37"/>
      <c r="CK25" s="42"/>
      <c r="CL25" s="7"/>
      <c r="CM25" s="172"/>
      <c r="CN25" s="7"/>
      <c r="CO25" s="172"/>
      <c r="CP25" s="37"/>
      <c r="CQ25" s="42"/>
      <c r="CR25" s="37"/>
      <c r="CS25" s="42"/>
      <c r="CT25" s="37"/>
      <c r="CU25" s="42"/>
      <c r="CV25" s="37"/>
      <c r="CW25" s="42"/>
      <c r="CX25" s="37"/>
      <c r="CY25" s="42"/>
      <c r="CZ25" s="37"/>
      <c r="DA25" s="42"/>
      <c r="DB25" s="195">
        <v>30649</v>
      </c>
      <c r="DC25" s="30">
        <v>1500</v>
      </c>
      <c r="DD25" s="207">
        <f t="shared" si="5"/>
        <v>20.432666666666666</v>
      </c>
      <c r="DE25" s="250">
        <v>6530</v>
      </c>
      <c r="DF25" s="394">
        <v>0</v>
      </c>
      <c r="DG25" s="399">
        <v>1</v>
      </c>
      <c r="DH25" s="199">
        <v>5000</v>
      </c>
      <c r="DJ25" s="40"/>
      <c r="DK25" s="37"/>
      <c r="DL25" s="42"/>
      <c r="DM25" s="176" t="s">
        <v>554</v>
      </c>
      <c r="DN25" s="7">
        <v>450</v>
      </c>
      <c r="DO25" s="43" t="s">
        <v>555</v>
      </c>
      <c r="DP25" s="333" t="s">
        <v>479</v>
      </c>
    </row>
    <row r="26" spans="1:120" s="38" customFormat="1" ht="12.75" customHeight="1" x14ac:dyDescent="0.2">
      <c r="A26" s="403" t="s">
        <v>503</v>
      </c>
      <c r="B26" s="203">
        <v>108739</v>
      </c>
      <c r="C26" s="391">
        <v>43720</v>
      </c>
      <c r="D26" s="385" t="s">
        <v>540</v>
      </c>
      <c r="E26" s="57" t="s">
        <v>526</v>
      </c>
      <c r="F26" s="7"/>
      <c r="G26" s="43"/>
      <c r="H26" s="7"/>
      <c r="I26" s="43"/>
      <c r="J26" s="37"/>
      <c r="K26" s="42"/>
      <c r="L26" s="7"/>
      <c r="M26" s="43"/>
      <c r="N26" s="7"/>
      <c r="O26" s="43"/>
      <c r="P26" s="7"/>
      <c r="Q26" s="43"/>
      <c r="R26" s="37"/>
      <c r="S26" s="42"/>
      <c r="T26" s="37"/>
      <c r="U26" s="42"/>
      <c r="V26" s="7"/>
      <c r="W26" s="43"/>
      <c r="X26" s="181"/>
      <c r="Y26" s="225"/>
      <c r="Z26" s="236"/>
      <c r="AA26" s="182"/>
      <c r="AB26" s="7"/>
      <c r="AC26" s="205"/>
      <c r="AD26" s="236" t="str">
        <f t="shared" si="3"/>
        <v xml:space="preserve"> </v>
      </c>
      <c r="AE26" s="43"/>
      <c r="AF26" s="181"/>
      <c r="AG26" s="225"/>
      <c r="AH26" s="236"/>
      <c r="AI26" s="182"/>
      <c r="AJ26" s="181"/>
      <c r="AK26" s="225"/>
      <c r="AL26" s="236"/>
      <c r="AM26" s="182"/>
      <c r="AN26" s="181"/>
      <c r="AO26" s="225"/>
      <c r="AP26" s="236"/>
      <c r="AQ26" s="182"/>
      <c r="AR26" s="7"/>
      <c r="AS26" s="205"/>
      <c r="AT26" s="236" t="str">
        <f t="shared" si="6"/>
        <v xml:space="preserve"> </v>
      </c>
      <c r="AU26" s="43"/>
      <c r="AV26" s="7">
        <v>36</v>
      </c>
      <c r="AW26" s="205">
        <v>76</v>
      </c>
      <c r="AX26" s="236">
        <f t="shared" si="4"/>
        <v>0.47368421052631576</v>
      </c>
      <c r="AY26" s="43"/>
      <c r="AZ26" s="181"/>
      <c r="BA26" s="225"/>
      <c r="BB26" s="236"/>
      <c r="BC26" s="182"/>
      <c r="BD26" s="181"/>
      <c r="BE26" s="225"/>
      <c r="BF26" s="236"/>
      <c r="BG26" s="182"/>
      <c r="BH26" s="181"/>
      <c r="BI26" s="225"/>
      <c r="BJ26" s="236"/>
      <c r="BK26" s="182"/>
      <c r="BL26" s="181"/>
      <c r="BM26" s="225"/>
      <c r="BN26" s="236"/>
      <c r="BO26" s="182"/>
      <c r="BP26" s="181"/>
      <c r="BQ26" s="225"/>
      <c r="BR26" s="236"/>
      <c r="BS26" s="182"/>
      <c r="BT26" s="7"/>
      <c r="BU26" s="172"/>
      <c r="BV26" s="7"/>
      <c r="BW26" s="172"/>
      <c r="BX26" s="37"/>
      <c r="BY26" s="42"/>
      <c r="BZ26" s="7"/>
      <c r="CA26" s="172"/>
      <c r="CB26" s="7">
        <v>75</v>
      </c>
      <c r="CC26" s="172">
        <v>567</v>
      </c>
      <c r="CD26" s="37"/>
      <c r="CE26" s="42"/>
      <c r="CF26" s="7"/>
      <c r="CG26" s="172"/>
      <c r="CH26" s="7">
        <v>105</v>
      </c>
      <c r="CI26" s="172">
        <v>270</v>
      </c>
      <c r="CJ26" s="37"/>
      <c r="CK26" s="42"/>
      <c r="CL26" s="7">
        <v>70</v>
      </c>
      <c r="CM26" s="172">
        <v>390</v>
      </c>
      <c r="CN26" s="7"/>
      <c r="CO26" s="172"/>
      <c r="CP26" s="37"/>
      <c r="CQ26" s="42"/>
      <c r="CR26" s="37"/>
      <c r="CS26" s="42"/>
      <c r="CT26" s="37"/>
      <c r="CU26" s="42"/>
      <c r="CV26" s="37"/>
      <c r="CW26" s="42"/>
      <c r="CX26" s="37"/>
      <c r="CY26" s="42"/>
      <c r="CZ26" s="37"/>
      <c r="DA26" s="42"/>
      <c r="DB26" s="195">
        <v>34245</v>
      </c>
      <c r="DC26" s="30">
        <v>1704</v>
      </c>
      <c r="DD26" s="207">
        <f t="shared" si="5"/>
        <v>20.096830985915492</v>
      </c>
      <c r="DE26" s="250">
        <v>11500</v>
      </c>
      <c r="DF26" s="394">
        <v>0</v>
      </c>
      <c r="DG26" s="399">
        <v>1</v>
      </c>
      <c r="DH26" s="199">
        <v>10000</v>
      </c>
      <c r="DJ26" s="40"/>
      <c r="DK26" s="37"/>
      <c r="DL26" s="42"/>
      <c r="DM26" s="175"/>
      <c r="DO26" s="40"/>
      <c r="DP26" s="333" t="s">
        <v>479</v>
      </c>
    </row>
    <row r="27" spans="1:120" s="38" customFormat="1" ht="12.75" customHeight="1" x14ac:dyDescent="0.2">
      <c r="A27" s="403" t="s">
        <v>500</v>
      </c>
      <c r="B27" s="203">
        <v>109914</v>
      </c>
      <c r="C27" s="391">
        <v>43657</v>
      </c>
      <c r="D27" s="385" t="s">
        <v>540</v>
      </c>
      <c r="E27" s="57" t="s">
        <v>526</v>
      </c>
      <c r="F27" s="7"/>
      <c r="G27" s="43"/>
      <c r="H27" s="7"/>
      <c r="I27" s="43"/>
      <c r="J27" s="37"/>
      <c r="K27" s="42"/>
      <c r="L27" s="7"/>
      <c r="M27" s="43"/>
      <c r="N27" s="7"/>
      <c r="O27" s="43"/>
      <c r="P27" s="7"/>
      <c r="Q27" s="43"/>
      <c r="R27" s="37"/>
      <c r="S27" s="42"/>
      <c r="T27" s="37"/>
      <c r="U27" s="42"/>
      <c r="V27" s="7"/>
      <c r="W27" s="43"/>
      <c r="X27" s="181"/>
      <c r="Y27" s="225"/>
      <c r="Z27" s="236"/>
      <c r="AA27" s="182"/>
      <c r="AB27" s="7">
        <v>31</v>
      </c>
      <c r="AC27" s="205">
        <v>53</v>
      </c>
      <c r="AD27" s="236">
        <f t="shared" ref="AD27" si="7">IF(AB27&gt;0, AB27/AC27, " ")</f>
        <v>0.58490566037735847</v>
      </c>
      <c r="AE27" s="43">
        <v>1925</v>
      </c>
      <c r="AF27" s="181"/>
      <c r="AG27" s="225"/>
      <c r="AH27" s="236"/>
      <c r="AI27" s="182"/>
      <c r="AJ27" s="181"/>
      <c r="AK27" s="225"/>
      <c r="AL27" s="236"/>
      <c r="AM27" s="182"/>
      <c r="AN27" s="181"/>
      <c r="AO27" s="225"/>
      <c r="AP27" s="236"/>
      <c r="AQ27" s="182"/>
      <c r="AR27" s="7"/>
      <c r="AS27" s="205"/>
      <c r="AT27" s="236" t="str">
        <f t="shared" ref="AT27" si="8">IF(AR27&gt;0, AR27/AS27, " ")</f>
        <v xml:space="preserve"> </v>
      </c>
      <c r="AU27" s="43"/>
      <c r="AV27" s="7"/>
      <c r="AW27" s="205"/>
      <c r="AX27" s="236" t="str">
        <f t="shared" ref="AX27" si="9">IF(AV27&gt;0, AV27/AW27, " ")</f>
        <v xml:space="preserve"> </v>
      </c>
      <c r="AY27" s="43"/>
      <c r="AZ27" s="181"/>
      <c r="BA27" s="225"/>
      <c r="BB27" s="236"/>
      <c r="BC27" s="182"/>
      <c r="BD27" s="181"/>
      <c r="BE27" s="225"/>
      <c r="BF27" s="236"/>
      <c r="BG27" s="182"/>
      <c r="BH27" s="181"/>
      <c r="BI27" s="225"/>
      <c r="BJ27" s="236"/>
      <c r="BK27" s="182"/>
      <c r="BL27" s="181"/>
      <c r="BM27" s="225"/>
      <c r="BN27" s="236"/>
      <c r="BO27" s="182"/>
      <c r="BP27" s="181"/>
      <c r="BQ27" s="225"/>
      <c r="BR27" s="236"/>
      <c r="BS27" s="182"/>
      <c r="BT27" s="7"/>
      <c r="BU27" s="172"/>
      <c r="BV27" s="7"/>
      <c r="BW27" s="172"/>
      <c r="BX27" s="37"/>
      <c r="BY27" s="42"/>
      <c r="BZ27" s="7">
        <v>38</v>
      </c>
      <c r="CA27" s="172">
        <v>1210</v>
      </c>
      <c r="CB27" s="37"/>
      <c r="CC27" s="42"/>
      <c r="CD27" s="37"/>
      <c r="CE27" s="42"/>
      <c r="CF27" s="7">
        <v>44</v>
      </c>
      <c r="CG27" s="172">
        <v>660</v>
      </c>
      <c r="CH27" s="7"/>
      <c r="CI27" s="172"/>
      <c r="CJ27" s="37"/>
      <c r="CK27" s="42"/>
      <c r="CL27" s="7"/>
      <c r="CM27" s="172"/>
      <c r="CN27" s="7">
        <v>55</v>
      </c>
      <c r="CO27" s="172">
        <v>636</v>
      </c>
      <c r="CP27" s="37"/>
      <c r="CQ27" s="42"/>
      <c r="CR27" s="37"/>
      <c r="CS27" s="42"/>
      <c r="CT27" s="37"/>
      <c r="CU27" s="42"/>
      <c r="CV27" s="37"/>
      <c r="CW27" s="42"/>
      <c r="CX27" s="37"/>
      <c r="CY27" s="42"/>
      <c r="CZ27" s="37"/>
      <c r="DA27" s="42"/>
      <c r="DB27" s="195">
        <v>43160</v>
      </c>
      <c r="DC27" s="30">
        <v>3096</v>
      </c>
      <c r="DD27" s="207">
        <f t="shared" ref="DD27" si="10">IF(DB27&gt;0,DB27/DC27, " ")</f>
        <v>13.940568475452196</v>
      </c>
      <c r="DE27" s="199">
        <v>56000</v>
      </c>
      <c r="DF27" s="394">
        <v>5</v>
      </c>
      <c r="DG27" s="399">
        <v>1</v>
      </c>
      <c r="DH27" s="199">
        <v>10000</v>
      </c>
      <c r="DJ27" s="40"/>
      <c r="DK27" s="37"/>
      <c r="DL27" s="42"/>
      <c r="DM27" s="175"/>
      <c r="DO27" s="40"/>
      <c r="DP27" s="333" t="s">
        <v>479</v>
      </c>
    </row>
    <row r="28" spans="1:120" s="38" customFormat="1" ht="12.75" customHeight="1" x14ac:dyDescent="0.2">
      <c r="A28" s="403" t="s">
        <v>504</v>
      </c>
      <c r="B28" s="583">
        <v>108260</v>
      </c>
      <c r="C28" s="587">
        <v>43657</v>
      </c>
      <c r="D28" s="385" t="s">
        <v>540</v>
      </c>
      <c r="E28" s="584" t="s">
        <v>526</v>
      </c>
      <c r="F28" s="7"/>
      <c r="G28" s="43"/>
      <c r="H28" s="7"/>
      <c r="I28" s="43"/>
      <c r="J28" s="37"/>
      <c r="K28" s="42"/>
      <c r="L28" s="7"/>
      <c r="M28" s="43"/>
      <c r="N28" s="7"/>
      <c r="O28" s="43"/>
      <c r="P28" s="7"/>
      <c r="Q28" s="43"/>
      <c r="R28" s="37"/>
      <c r="S28" s="42"/>
      <c r="T28" s="37"/>
      <c r="U28" s="42"/>
      <c r="V28" s="7"/>
      <c r="W28" s="43"/>
      <c r="X28" s="181"/>
      <c r="Y28" s="225"/>
      <c r="Z28" s="236"/>
      <c r="AA28" s="182"/>
      <c r="AB28" s="7">
        <v>33</v>
      </c>
      <c r="AC28" s="205">
        <v>53</v>
      </c>
      <c r="AD28" s="236">
        <f t="shared" si="3"/>
        <v>0.62264150943396224</v>
      </c>
      <c r="AE28" s="43">
        <v>740</v>
      </c>
      <c r="AF28" s="181"/>
      <c r="AG28" s="225"/>
      <c r="AH28" s="236"/>
      <c r="AI28" s="182"/>
      <c r="AJ28" s="181"/>
      <c r="AK28" s="225"/>
      <c r="AL28" s="236"/>
      <c r="AM28" s="182"/>
      <c r="AN28" s="181"/>
      <c r="AO28" s="225"/>
      <c r="AP28" s="236"/>
      <c r="AQ28" s="182"/>
      <c r="AR28" s="7"/>
      <c r="AS28" s="205"/>
      <c r="AT28" s="236" t="str">
        <f t="shared" si="6"/>
        <v xml:space="preserve"> </v>
      </c>
      <c r="AU28" s="43"/>
      <c r="AV28" s="7"/>
      <c r="AW28" s="205"/>
      <c r="AX28" s="236" t="str">
        <f t="shared" si="4"/>
        <v xml:space="preserve"> </v>
      </c>
      <c r="AY28" s="43"/>
      <c r="AZ28" s="181"/>
      <c r="BA28" s="225"/>
      <c r="BB28" s="236"/>
      <c r="BC28" s="182"/>
      <c r="BD28" s="181"/>
      <c r="BE28" s="225"/>
      <c r="BF28" s="236"/>
      <c r="BG28" s="182"/>
      <c r="BH28" s="181"/>
      <c r="BI28" s="225"/>
      <c r="BJ28" s="236"/>
      <c r="BK28" s="182"/>
      <c r="BL28" s="181"/>
      <c r="BM28" s="225"/>
      <c r="BN28" s="236"/>
      <c r="BO28" s="182"/>
      <c r="BP28" s="181"/>
      <c r="BQ28" s="225"/>
      <c r="BR28" s="236"/>
      <c r="BS28" s="182"/>
      <c r="BT28" s="7"/>
      <c r="BU28" s="172"/>
      <c r="BV28" s="7"/>
      <c r="BW28" s="172"/>
      <c r="BX28" s="37"/>
      <c r="BY28" s="42"/>
      <c r="BZ28" s="7">
        <v>54</v>
      </c>
      <c r="CA28" s="172">
        <v>444</v>
      </c>
      <c r="CB28" s="37"/>
      <c r="CC28" s="42"/>
      <c r="CD28" s="37"/>
      <c r="CE28" s="42"/>
      <c r="CF28" s="7">
        <v>74</v>
      </c>
      <c r="CG28" s="172">
        <v>222</v>
      </c>
      <c r="CH28" s="7"/>
      <c r="CI28" s="172"/>
      <c r="CJ28" s="37"/>
      <c r="CK28" s="42"/>
      <c r="CL28" s="7"/>
      <c r="CM28" s="172"/>
      <c r="CN28" s="7"/>
      <c r="CO28" s="172"/>
      <c r="CP28" s="37"/>
      <c r="CQ28" s="42"/>
      <c r="CR28" s="37"/>
      <c r="CS28" s="42"/>
      <c r="CT28" s="37"/>
      <c r="CU28" s="42"/>
      <c r="CV28" s="37"/>
      <c r="CW28" s="42"/>
      <c r="CX28" s="37"/>
      <c r="CY28" s="42"/>
      <c r="CZ28" s="37"/>
      <c r="DA28" s="42"/>
      <c r="DB28" s="195">
        <v>22963</v>
      </c>
      <c r="DC28" s="30">
        <v>1328</v>
      </c>
      <c r="DD28" s="207">
        <f t="shared" si="5"/>
        <v>17.291415662650603</v>
      </c>
      <c r="DE28" s="199">
        <v>40000</v>
      </c>
      <c r="DF28" s="394">
        <v>0</v>
      </c>
      <c r="DG28" s="582">
        <v>2</v>
      </c>
      <c r="DH28" s="581">
        <v>10000</v>
      </c>
      <c r="DJ28" s="40"/>
      <c r="DK28" s="37"/>
      <c r="DL28" s="42"/>
      <c r="DM28" s="176" t="s">
        <v>556</v>
      </c>
      <c r="DN28" s="7">
        <v>1200</v>
      </c>
      <c r="DO28" s="43" t="s">
        <v>107</v>
      </c>
      <c r="DP28" s="333" t="s">
        <v>557</v>
      </c>
    </row>
    <row r="29" spans="1:120" s="38" customFormat="1" ht="12.75" customHeight="1" x14ac:dyDescent="0.2">
      <c r="A29" s="403" t="s">
        <v>497</v>
      </c>
      <c r="B29" s="583"/>
      <c r="C29" s="587"/>
      <c r="D29" s="385" t="s">
        <v>540</v>
      </c>
      <c r="E29" s="584"/>
      <c r="F29" s="7">
        <v>525</v>
      </c>
      <c r="G29" s="43">
        <v>6</v>
      </c>
      <c r="H29" s="7">
        <v>100</v>
      </c>
      <c r="I29" s="43">
        <v>94</v>
      </c>
      <c r="J29" s="37"/>
      <c r="K29" s="42"/>
      <c r="L29" s="7">
        <v>175</v>
      </c>
      <c r="M29" s="43">
        <v>32</v>
      </c>
      <c r="N29" s="7"/>
      <c r="O29" s="43"/>
      <c r="P29" s="7"/>
      <c r="Q29" s="43"/>
      <c r="R29" s="37"/>
      <c r="S29" s="42"/>
      <c r="T29" s="37"/>
      <c r="U29" s="42"/>
      <c r="V29" s="7"/>
      <c r="W29" s="43"/>
      <c r="X29" s="181"/>
      <c r="Y29" s="225"/>
      <c r="Z29" s="236"/>
      <c r="AA29" s="182"/>
      <c r="AB29" s="7"/>
      <c r="AC29" s="205"/>
      <c r="AD29" s="236" t="str">
        <f t="shared" si="3"/>
        <v xml:space="preserve"> </v>
      </c>
      <c r="AE29" s="43"/>
      <c r="AF29" s="181"/>
      <c r="AG29" s="225"/>
      <c r="AH29" s="236"/>
      <c r="AI29" s="182"/>
      <c r="AJ29" s="181"/>
      <c r="AK29" s="225"/>
      <c r="AL29" s="236"/>
      <c r="AM29" s="182"/>
      <c r="AN29" s="181"/>
      <c r="AO29" s="225"/>
      <c r="AP29" s="236"/>
      <c r="AQ29" s="182"/>
      <c r="AR29" s="7"/>
      <c r="AS29" s="205"/>
      <c r="AT29" s="236" t="str">
        <f t="shared" si="6"/>
        <v xml:space="preserve"> </v>
      </c>
      <c r="AU29" s="43"/>
      <c r="AV29" s="7"/>
      <c r="AW29" s="205"/>
      <c r="AX29" s="236" t="str">
        <f t="shared" si="4"/>
        <v xml:space="preserve"> </v>
      </c>
      <c r="AY29" s="43"/>
      <c r="AZ29" s="181"/>
      <c r="BA29" s="225"/>
      <c r="BB29" s="236"/>
      <c r="BC29" s="182"/>
      <c r="BD29" s="181"/>
      <c r="BE29" s="225"/>
      <c r="BF29" s="236"/>
      <c r="BG29" s="182"/>
      <c r="BH29" s="181"/>
      <c r="BI29" s="225"/>
      <c r="BJ29" s="236"/>
      <c r="BK29" s="182"/>
      <c r="BL29" s="181"/>
      <c r="BM29" s="225"/>
      <c r="BN29" s="236"/>
      <c r="BO29" s="182"/>
      <c r="BP29" s="181"/>
      <c r="BQ29" s="225"/>
      <c r="BR29" s="236"/>
      <c r="BS29" s="182"/>
      <c r="BT29" s="7">
        <v>63</v>
      </c>
      <c r="BU29" s="172">
        <v>144</v>
      </c>
      <c r="BV29" s="7"/>
      <c r="BW29" s="172"/>
      <c r="BX29" s="37"/>
      <c r="BY29" s="42"/>
      <c r="BZ29" s="7"/>
      <c r="CA29" s="172"/>
      <c r="CB29" s="37"/>
      <c r="CC29" s="42"/>
      <c r="CD29" s="37"/>
      <c r="CE29" s="42"/>
      <c r="CF29" s="7">
        <v>87</v>
      </c>
      <c r="CG29" s="172">
        <v>90</v>
      </c>
      <c r="CH29" s="7"/>
      <c r="CI29" s="172"/>
      <c r="CJ29" s="37"/>
      <c r="CK29" s="42"/>
      <c r="CL29" s="7">
        <v>49</v>
      </c>
      <c r="CM29" s="172">
        <v>432</v>
      </c>
      <c r="CN29" s="7"/>
      <c r="CO29" s="172"/>
      <c r="CP29" s="37"/>
      <c r="CQ29" s="42"/>
      <c r="CR29" s="37"/>
      <c r="CS29" s="42"/>
      <c r="CT29" s="37"/>
      <c r="CU29" s="42"/>
      <c r="CV29" s="37"/>
      <c r="CW29" s="42"/>
      <c r="CX29" s="37"/>
      <c r="CY29" s="42"/>
      <c r="CZ29" s="37"/>
      <c r="DA29" s="42"/>
      <c r="DB29" s="195"/>
      <c r="DC29" s="30"/>
      <c r="DD29" s="207" t="str">
        <f t="shared" si="5"/>
        <v xml:space="preserve"> </v>
      </c>
      <c r="DE29" s="199">
        <v>48000</v>
      </c>
      <c r="DF29" s="394">
        <v>4</v>
      </c>
      <c r="DG29" s="582"/>
      <c r="DH29" s="581"/>
      <c r="DJ29" s="40"/>
      <c r="DK29" s="37"/>
      <c r="DL29" s="42"/>
      <c r="DM29" s="175"/>
      <c r="DO29" s="40"/>
      <c r="DP29" s="333" t="s">
        <v>545</v>
      </c>
    </row>
    <row r="30" spans="1:120" s="38" customFormat="1" ht="12.75" customHeight="1" x14ac:dyDescent="0.2">
      <c r="A30" s="209" t="s">
        <v>488</v>
      </c>
      <c r="B30" s="356">
        <v>103509</v>
      </c>
      <c r="C30" s="390">
        <v>43622</v>
      </c>
      <c r="D30" s="384"/>
      <c r="E30" s="382"/>
      <c r="F30" s="7"/>
      <c r="G30" s="43"/>
      <c r="H30" s="7"/>
      <c r="I30" s="43"/>
      <c r="J30" s="37"/>
      <c r="K30" s="42"/>
      <c r="L30" s="7"/>
      <c r="M30" s="43"/>
      <c r="N30" s="7"/>
      <c r="O30" s="43"/>
      <c r="P30" s="7"/>
      <c r="Q30" s="43"/>
      <c r="R30" s="37"/>
      <c r="S30" s="42"/>
      <c r="T30" s="37"/>
      <c r="U30" s="42"/>
      <c r="V30" s="7"/>
      <c r="W30" s="43"/>
      <c r="X30" s="181"/>
      <c r="Y30" s="225"/>
      <c r="Z30" s="236"/>
      <c r="AA30" s="182"/>
      <c r="AB30" s="7"/>
      <c r="AC30" s="205"/>
      <c r="AD30" s="236" t="str">
        <f t="shared" si="3"/>
        <v xml:space="preserve"> </v>
      </c>
      <c r="AE30" s="43"/>
      <c r="AF30" s="181"/>
      <c r="AG30" s="225"/>
      <c r="AH30" s="236"/>
      <c r="AI30" s="182"/>
      <c r="AJ30" s="181"/>
      <c r="AK30" s="225"/>
      <c r="AL30" s="236"/>
      <c r="AM30" s="182"/>
      <c r="AN30" s="181"/>
      <c r="AO30" s="225"/>
      <c r="AP30" s="236"/>
      <c r="AQ30" s="182"/>
      <c r="AR30" s="7"/>
      <c r="AS30" s="205"/>
      <c r="AT30" s="236" t="str">
        <f t="shared" si="6"/>
        <v xml:space="preserve"> </v>
      </c>
      <c r="AU30" s="43"/>
      <c r="AV30" s="7"/>
      <c r="AW30" s="205"/>
      <c r="AX30" s="236" t="str">
        <f t="shared" si="4"/>
        <v xml:space="preserve"> </v>
      </c>
      <c r="AY30" s="43"/>
      <c r="AZ30" s="181"/>
      <c r="BA30" s="225"/>
      <c r="BB30" s="236"/>
      <c r="BC30" s="182"/>
      <c r="BD30" s="181"/>
      <c r="BE30" s="225"/>
      <c r="BF30" s="236"/>
      <c r="BG30" s="182"/>
      <c r="BH30" s="181"/>
      <c r="BI30" s="225"/>
      <c r="BJ30" s="236"/>
      <c r="BK30" s="182"/>
      <c r="BL30" s="181"/>
      <c r="BM30" s="225"/>
      <c r="BN30" s="236"/>
      <c r="BO30" s="182"/>
      <c r="BP30" s="181"/>
      <c r="BQ30" s="225"/>
      <c r="BR30" s="236"/>
      <c r="BS30" s="182"/>
      <c r="BT30" s="7"/>
      <c r="BU30" s="172"/>
      <c r="BV30" s="7"/>
      <c r="BW30" s="172"/>
      <c r="BX30" s="37"/>
      <c r="BY30" s="42"/>
      <c r="BZ30" s="7"/>
      <c r="CA30" s="172"/>
      <c r="CB30" s="37"/>
      <c r="CC30" s="42"/>
      <c r="CD30" s="37"/>
      <c r="CE30" s="42"/>
      <c r="CF30" s="7"/>
      <c r="CG30" s="172"/>
      <c r="CH30" s="7">
        <v>98</v>
      </c>
      <c r="CI30" s="172">
        <v>180</v>
      </c>
      <c r="CJ30" s="37"/>
      <c r="CK30" s="42"/>
      <c r="CL30" s="7"/>
      <c r="CM30" s="172"/>
      <c r="CN30" s="7"/>
      <c r="CO30" s="172"/>
      <c r="CP30" s="37"/>
      <c r="CQ30" s="42"/>
      <c r="CR30" s="37"/>
      <c r="CS30" s="42"/>
      <c r="CT30" s="37"/>
      <c r="CU30" s="42"/>
      <c r="CV30" s="37"/>
      <c r="CW30" s="42"/>
      <c r="CX30" s="37"/>
      <c r="CY30" s="42"/>
      <c r="CZ30" s="37"/>
      <c r="DA30" s="42"/>
      <c r="DB30" s="195"/>
      <c r="DC30" s="30"/>
      <c r="DD30" s="207" t="str">
        <f t="shared" si="5"/>
        <v xml:space="preserve"> </v>
      </c>
      <c r="DE30" s="199"/>
      <c r="DF30" s="394"/>
      <c r="DG30" s="399"/>
      <c r="DH30" s="199"/>
      <c r="DJ30" s="40"/>
      <c r="DK30" s="37"/>
      <c r="DL30" s="42"/>
      <c r="DM30" s="175"/>
      <c r="DO30" s="40"/>
      <c r="DP30" s="333"/>
    </row>
    <row r="31" spans="1:120" s="38" customFormat="1" ht="12.75" customHeight="1" x14ac:dyDescent="0.2">
      <c r="A31" s="354" t="s">
        <v>487</v>
      </c>
      <c r="B31" s="203">
        <v>108401</v>
      </c>
      <c r="C31" s="391">
        <v>43531</v>
      </c>
      <c r="D31" s="385"/>
      <c r="E31" s="57"/>
      <c r="F31" s="7"/>
      <c r="G31" s="43"/>
      <c r="H31" s="7"/>
      <c r="I31" s="43"/>
      <c r="J31" s="37"/>
      <c r="K31" s="42"/>
      <c r="L31" s="7"/>
      <c r="M31" s="43"/>
      <c r="N31" s="7"/>
      <c r="O31" s="43"/>
      <c r="P31" s="7"/>
      <c r="Q31" s="43"/>
      <c r="R31" s="37"/>
      <c r="S31" s="42"/>
      <c r="T31" s="37"/>
      <c r="U31" s="42"/>
      <c r="V31" s="7"/>
      <c r="W31" s="43"/>
      <c r="X31" s="181"/>
      <c r="Y31" s="225"/>
      <c r="Z31" s="236"/>
      <c r="AA31" s="182"/>
      <c r="AB31" s="7"/>
      <c r="AC31" s="205"/>
      <c r="AD31" s="236" t="str">
        <f t="shared" si="3"/>
        <v xml:space="preserve"> </v>
      </c>
      <c r="AE31" s="43"/>
      <c r="AF31" s="181"/>
      <c r="AG31" s="225"/>
      <c r="AH31" s="236"/>
      <c r="AI31" s="182"/>
      <c r="AJ31" s="181"/>
      <c r="AK31" s="225"/>
      <c r="AL31" s="236"/>
      <c r="AM31" s="182"/>
      <c r="AN31" s="181"/>
      <c r="AO31" s="225"/>
      <c r="AP31" s="236"/>
      <c r="AQ31" s="182"/>
      <c r="AR31" s="7"/>
      <c r="AS31" s="205"/>
      <c r="AT31" s="236" t="str">
        <f t="shared" si="6"/>
        <v xml:space="preserve"> </v>
      </c>
      <c r="AU31" s="43"/>
      <c r="AV31" s="7"/>
      <c r="AW31" s="205"/>
      <c r="AX31" s="236" t="str">
        <f t="shared" si="4"/>
        <v xml:space="preserve"> </v>
      </c>
      <c r="AY31" s="43"/>
      <c r="AZ31" s="181"/>
      <c r="BA31" s="225"/>
      <c r="BB31" s="236"/>
      <c r="BC31" s="182"/>
      <c r="BD31" s="181"/>
      <c r="BE31" s="225"/>
      <c r="BF31" s="236"/>
      <c r="BG31" s="182"/>
      <c r="BH31" s="181"/>
      <c r="BI31" s="225"/>
      <c r="BJ31" s="236"/>
      <c r="BK31" s="182"/>
      <c r="BL31" s="181"/>
      <c r="BM31" s="225"/>
      <c r="BN31" s="236"/>
      <c r="BO31" s="182"/>
      <c r="BP31" s="181"/>
      <c r="BQ31" s="225"/>
      <c r="BR31" s="236"/>
      <c r="BS31" s="182"/>
      <c r="BT31" s="7"/>
      <c r="BU31" s="172"/>
      <c r="BV31" s="7"/>
      <c r="BW31" s="172"/>
      <c r="BX31" s="37"/>
      <c r="BY31" s="42"/>
      <c r="BZ31" s="7"/>
      <c r="CA31" s="172"/>
      <c r="CB31" s="37"/>
      <c r="CC31" s="42"/>
      <c r="CD31" s="37"/>
      <c r="CE31" s="42"/>
      <c r="CF31" s="7"/>
      <c r="CG31" s="172"/>
      <c r="CH31" s="7">
        <v>115</v>
      </c>
      <c r="CI31" s="172">
        <v>516</v>
      </c>
      <c r="CJ31" s="37"/>
      <c r="CK31" s="42"/>
      <c r="CL31" s="7"/>
      <c r="CM31" s="172"/>
      <c r="CN31" s="7"/>
      <c r="CO31" s="172"/>
      <c r="CP31" s="37"/>
      <c r="CQ31" s="42"/>
      <c r="CR31" s="37"/>
      <c r="CS31" s="42"/>
      <c r="CT31" s="37"/>
      <c r="CU31" s="42"/>
      <c r="CV31" s="37"/>
      <c r="CW31" s="42"/>
      <c r="CX31" s="37"/>
      <c r="CY31" s="42"/>
      <c r="CZ31" s="37"/>
      <c r="DA31" s="42"/>
      <c r="DB31" s="195"/>
      <c r="DC31" s="30"/>
      <c r="DD31" s="207" t="str">
        <f t="shared" si="5"/>
        <v xml:space="preserve"> </v>
      </c>
      <c r="DE31" s="199"/>
      <c r="DF31" s="394"/>
      <c r="DG31" s="399"/>
      <c r="DH31" s="199"/>
      <c r="DJ31" s="40"/>
      <c r="DK31" s="37"/>
      <c r="DL31" s="42"/>
      <c r="DM31" s="175"/>
      <c r="DO31" s="40"/>
      <c r="DP31" s="333"/>
    </row>
    <row r="32" spans="1:120" s="38" customFormat="1" ht="12.75" customHeight="1" x14ac:dyDescent="0.2">
      <c r="A32" s="209" t="s">
        <v>489</v>
      </c>
      <c r="B32" s="351">
        <v>108313</v>
      </c>
      <c r="C32" s="390">
        <v>43531</v>
      </c>
      <c r="D32" s="384"/>
      <c r="E32" s="382"/>
      <c r="F32" s="7"/>
      <c r="G32" s="43"/>
      <c r="H32" s="7"/>
      <c r="I32" s="43"/>
      <c r="J32" s="37"/>
      <c r="K32" s="42"/>
      <c r="L32" s="7"/>
      <c r="M32" s="43"/>
      <c r="N32" s="7"/>
      <c r="O32" s="43"/>
      <c r="P32" s="7"/>
      <c r="Q32" s="43"/>
      <c r="R32" s="37"/>
      <c r="S32" s="42"/>
      <c r="T32" s="37"/>
      <c r="U32" s="42"/>
      <c r="V32" s="7"/>
      <c r="W32" s="43"/>
      <c r="X32" s="181"/>
      <c r="Y32" s="225"/>
      <c r="Z32" s="236"/>
      <c r="AA32" s="182"/>
      <c r="AB32" s="7"/>
      <c r="AC32" s="205"/>
      <c r="AD32" s="236" t="str">
        <f t="shared" si="3"/>
        <v xml:space="preserve"> </v>
      </c>
      <c r="AE32" s="43"/>
      <c r="AF32" s="181"/>
      <c r="AG32" s="225"/>
      <c r="AH32" s="236"/>
      <c r="AI32" s="182"/>
      <c r="AJ32" s="181"/>
      <c r="AK32" s="225"/>
      <c r="AL32" s="236"/>
      <c r="AM32" s="182"/>
      <c r="AN32" s="181"/>
      <c r="AO32" s="225"/>
      <c r="AP32" s="236"/>
      <c r="AQ32" s="182"/>
      <c r="AR32" s="7"/>
      <c r="AS32" s="205"/>
      <c r="AT32" s="236" t="str">
        <f t="shared" si="6"/>
        <v xml:space="preserve"> </v>
      </c>
      <c r="AU32" s="43"/>
      <c r="AV32" s="7"/>
      <c r="AW32" s="205"/>
      <c r="AX32" s="236" t="str">
        <f t="shared" si="4"/>
        <v xml:space="preserve"> </v>
      </c>
      <c r="AY32" s="43"/>
      <c r="AZ32" s="181"/>
      <c r="BA32" s="225"/>
      <c r="BB32" s="236"/>
      <c r="BC32" s="182"/>
      <c r="BD32" s="181"/>
      <c r="BE32" s="225"/>
      <c r="BF32" s="236"/>
      <c r="BG32" s="182"/>
      <c r="BH32" s="181"/>
      <c r="BI32" s="225"/>
      <c r="BJ32" s="236"/>
      <c r="BK32" s="182"/>
      <c r="BL32" s="181"/>
      <c r="BM32" s="225"/>
      <c r="BN32" s="236"/>
      <c r="BO32" s="182"/>
      <c r="BP32" s="181"/>
      <c r="BQ32" s="225"/>
      <c r="BR32" s="236"/>
      <c r="BS32" s="182"/>
      <c r="BT32" s="7"/>
      <c r="BU32" s="172"/>
      <c r="BV32" s="7"/>
      <c r="BW32" s="172"/>
      <c r="BX32" s="37"/>
      <c r="BY32" s="42"/>
      <c r="BZ32" s="7"/>
      <c r="CA32" s="172"/>
      <c r="CB32" s="37"/>
      <c r="CC32" s="42"/>
      <c r="CD32" s="37"/>
      <c r="CE32" s="42"/>
      <c r="CF32" s="7"/>
      <c r="CG32" s="172"/>
      <c r="CH32" s="7">
        <v>82</v>
      </c>
      <c r="CI32" s="172">
        <v>710</v>
      </c>
      <c r="CJ32" s="37"/>
      <c r="CK32" s="42"/>
      <c r="CL32" s="7"/>
      <c r="CM32" s="172"/>
      <c r="CN32" s="7"/>
      <c r="CO32" s="172"/>
      <c r="CP32" s="37"/>
      <c r="CQ32" s="42"/>
      <c r="CR32" s="37"/>
      <c r="CS32" s="42"/>
      <c r="CT32" s="37"/>
      <c r="CU32" s="42"/>
      <c r="CV32" s="37"/>
      <c r="CW32" s="42"/>
      <c r="CX32" s="37"/>
      <c r="CY32" s="42"/>
      <c r="CZ32" s="37"/>
      <c r="DA32" s="42"/>
      <c r="DB32" s="195"/>
      <c r="DC32" s="30"/>
      <c r="DD32" s="207" t="str">
        <f t="shared" si="5"/>
        <v xml:space="preserve"> </v>
      </c>
      <c r="DE32" s="199"/>
      <c r="DF32" s="394"/>
      <c r="DG32" s="399"/>
      <c r="DH32" s="199"/>
      <c r="DJ32" s="40"/>
      <c r="DK32" s="37"/>
      <c r="DL32" s="42"/>
      <c r="DM32" s="175"/>
      <c r="DO32" s="40"/>
      <c r="DP32" s="333"/>
    </row>
    <row r="33" spans="1:120" s="38" customFormat="1" ht="12.75" customHeight="1" x14ac:dyDescent="0.2">
      <c r="A33" s="209" t="s">
        <v>498</v>
      </c>
      <c r="B33" s="353">
        <v>108407</v>
      </c>
      <c r="C33" s="390">
        <v>43531</v>
      </c>
      <c r="D33" s="384"/>
      <c r="E33" s="382"/>
      <c r="F33" s="7"/>
      <c r="G33" s="43"/>
      <c r="H33" s="7"/>
      <c r="I33" s="43"/>
      <c r="J33" s="37"/>
      <c r="K33" s="42"/>
      <c r="L33" s="7"/>
      <c r="M33" s="43"/>
      <c r="N33" s="7"/>
      <c r="O33" s="43"/>
      <c r="P33" s="7"/>
      <c r="Q33" s="43"/>
      <c r="R33" s="37"/>
      <c r="S33" s="42"/>
      <c r="T33" s="37"/>
      <c r="U33" s="42"/>
      <c r="V33" s="7"/>
      <c r="W33" s="43"/>
      <c r="X33" s="181"/>
      <c r="Y33" s="225"/>
      <c r="Z33" s="236"/>
      <c r="AA33" s="182"/>
      <c r="AB33" s="7"/>
      <c r="AC33" s="205"/>
      <c r="AD33" s="236" t="str">
        <f t="shared" si="3"/>
        <v xml:space="preserve"> </v>
      </c>
      <c r="AE33" s="43"/>
      <c r="AF33" s="181"/>
      <c r="AG33" s="225"/>
      <c r="AH33" s="236"/>
      <c r="AI33" s="182"/>
      <c r="AJ33" s="181"/>
      <c r="AK33" s="225"/>
      <c r="AL33" s="236"/>
      <c r="AM33" s="182"/>
      <c r="AN33" s="181"/>
      <c r="AO33" s="225"/>
      <c r="AP33" s="236"/>
      <c r="AQ33" s="182"/>
      <c r="AR33" s="7"/>
      <c r="AS33" s="205"/>
      <c r="AT33" s="236" t="str">
        <f t="shared" si="6"/>
        <v xml:space="preserve"> </v>
      </c>
      <c r="AU33" s="43"/>
      <c r="AV33" s="7"/>
      <c r="AW33" s="205"/>
      <c r="AX33" s="236" t="str">
        <f t="shared" si="4"/>
        <v xml:space="preserve"> </v>
      </c>
      <c r="AY33" s="43"/>
      <c r="AZ33" s="181"/>
      <c r="BA33" s="225"/>
      <c r="BB33" s="236"/>
      <c r="BC33" s="182"/>
      <c r="BD33" s="181"/>
      <c r="BE33" s="225"/>
      <c r="BF33" s="236"/>
      <c r="BG33" s="182"/>
      <c r="BH33" s="181"/>
      <c r="BI33" s="225"/>
      <c r="BJ33" s="236"/>
      <c r="BK33" s="182"/>
      <c r="BL33" s="181"/>
      <c r="BM33" s="225"/>
      <c r="BN33" s="236"/>
      <c r="BO33" s="182"/>
      <c r="BP33" s="181"/>
      <c r="BQ33" s="225"/>
      <c r="BR33" s="236"/>
      <c r="BS33" s="182"/>
      <c r="BT33" s="7"/>
      <c r="BU33" s="172"/>
      <c r="BV33" s="7"/>
      <c r="BW33" s="172"/>
      <c r="BX33" s="37"/>
      <c r="BY33" s="42"/>
      <c r="BZ33" s="7"/>
      <c r="CA33" s="172"/>
      <c r="CB33" s="37"/>
      <c r="CC33" s="42"/>
      <c r="CD33" s="37"/>
      <c r="CE33" s="42"/>
      <c r="CF33" s="7"/>
      <c r="CG33" s="172"/>
      <c r="CH33" s="7"/>
      <c r="CI33" s="172"/>
      <c r="CJ33" s="37"/>
      <c r="CK33" s="42"/>
      <c r="CL33" s="7"/>
      <c r="CM33" s="172"/>
      <c r="CN33" s="7"/>
      <c r="CO33" s="172"/>
      <c r="CP33" s="37"/>
      <c r="CQ33" s="42"/>
      <c r="CR33" s="37"/>
      <c r="CS33" s="42"/>
      <c r="CT33" s="37"/>
      <c r="CU33" s="42"/>
      <c r="CV33" s="37"/>
      <c r="CW33" s="42"/>
      <c r="CX33" s="37"/>
      <c r="CY33" s="42"/>
      <c r="CZ33" s="37"/>
      <c r="DA33" s="42"/>
      <c r="DB33" s="195"/>
      <c r="DC33" s="30"/>
      <c r="DD33" s="207" t="str">
        <f t="shared" si="5"/>
        <v xml:space="preserve"> </v>
      </c>
      <c r="DE33" s="199"/>
      <c r="DF33" s="394"/>
      <c r="DG33" s="399"/>
      <c r="DH33" s="199"/>
      <c r="DJ33" s="40"/>
      <c r="DK33" s="37"/>
      <c r="DL33" s="42"/>
      <c r="DM33" s="175"/>
      <c r="DO33" s="40"/>
      <c r="DP33" s="333"/>
    </row>
    <row r="34" spans="1:120" s="38" customFormat="1" ht="12.75" customHeight="1" x14ac:dyDescent="0.2">
      <c r="A34" s="209" t="s">
        <v>486</v>
      </c>
      <c r="B34" s="356">
        <v>103396</v>
      </c>
      <c r="C34" s="390">
        <v>43488</v>
      </c>
      <c r="D34" s="384"/>
      <c r="E34" s="382"/>
      <c r="F34" s="7"/>
      <c r="G34" s="43"/>
      <c r="H34" s="7"/>
      <c r="I34" s="43"/>
      <c r="J34" s="37"/>
      <c r="K34" s="42"/>
      <c r="L34" s="7"/>
      <c r="M34" s="43"/>
      <c r="N34" s="7"/>
      <c r="O34" s="43"/>
      <c r="P34" s="7"/>
      <c r="Q34" s="43"/>
      <c r="R34" s="37"/>
      <c r="S34" s="42"/>
      <c r="T34" s="37"/>
      <c r="U34" s="42"/>
      <c r="V34" s="7"/>
      <c r="W34" s="43"/>
      <c r="X34" s="181"/>
      <c r="Y34" s="225"/>
      <c r="Z34" s="236"/>
      <c r="AA34" s="182"/>
      <c r="AB34" s="7"/>
      <c r="AC34" s="205"/>
      <c r="AD34" s="236" t="str">
        <f t="shared" si="3"/>
        <v xml:space="preserve"> </v>
      </c>
      <c r="AE34" s="43"/>
      <c r="AF34" s="181"/>
      <c r="AG34" s="225"/>
      <c r="AH34" s="236"/>
      <c r="AI34" s="182"/>
      <c r="AJ34" s="181"/>
      <c r="AK34" s="225"/>
      <c r="AL34" s="236"/>
      <c r="AM34" s="182"/>
      <c r="AN34" s="181"/>
      <c r="AO34" s="225"/>
      <c r="AP34" s="236"/>
      <c r="AQ34" s="182"/>
      <c r="AR34" s="7"/>
      <c r="AS34" s="205"/>
      <c r="AT34" s="236" t="str">
        <f t="shared" si="6"/>
        <v xml:space="preserve"> </v>
      </c>
      <c r="AU34" s="43"/>
      <c r="AV34" s="7"/>
      <c r="AW34" s="205"/>
      <c r="AX34" s="236" t="str">
        <f t="shared" si="4"/>
        <v xml:space="preserve"> </v>
      </c>
      <c r="AY34" s="43"/>
      <c r="AZ34" s="181"/>
      <c r="BA34" s="225"/>
      <c r="BB34" s="236"/>
      <c r="BC34" s="182"/>
      <c r="BD34" s="181"/>
      <c r="BE34" s="225"/>
      <c r="BF34" s="236"/>
      <c r="BG34" s="182"/>
      <c r="BH34" s="181"/>
      <c r="BI34" s="225"/>
      <c r="BJ34" s="236"/>
      <c r="BK34" s="182"/>
      <c r="BL34" s="181"/>
      <c r="BM34" s="225"/>
      <c r="BN34" s="236"/>
      <c r="BO34" s="182"/>
      <c r="BP34" s="181"/>
      <c r="BQ34" s="225"/>
      <c r="BR34" s="236"/>
      <c r="BS34" s="182"/>
      <c r="BT34" s="7"/>
      <c r="BU34" s="172"/>
      <c r="BV34" s="7"/>
      <c r="BW34" s="172"/>
      <c r="BX34" s="37"/>
      <c r="BY34" s="42"/>
      <c r="BZ34" s="7"/>
      <c r="CA34" s="172"/>
      <c r="CB34" s="37"/>
      <c r="CC34" s="42"/>
      <c r="CD34" s="37"/>
      <c r="CE34" s="42"/>
      <c r="CF34" s="7"/>
      <c r="CG34" s="172"/>
      <c r="CH34" s="7">
        <v>128</v>
      </c>
      <c r="CI34" s="172">
        <v>161</v>
      </c>
      <c r="CJ34" s="37"/>
      <c r="CK34" s="42"/>
      <c r="CL34" s="7"/>
      <c r="CM34" s="172"/>
      <c r="CN34" s="7"/>
      <c r="CO34" s="172"/>
      <c r="CP34" s="37"/>
      <c r="CQ34" s="42"/>
      <c r="CR34" s="37"/>
      <c r="CS34" s="42"/>
      <c r="CT34" s="37"/>
      <c r="CU34" s="42"/>
      <c r="CV34" s="37"/>
      <c r="CW34" s="42"/>
      <c r="CX34" s="37"/>
      <c r="CY34" s="42"/>
      <c r="CZ34" s="37"/>
      <c r="DA34" s="42"/>
      <c r="DB34" s="195"/>
      <c r="DC34" s="30"/>
      <c r="DD34" s="207" t="str">
        <f t="shared" si="5"/>
        <v xml:space="preserve"> </v>
      </c>
      <c r="DE34" s="199"/>
      <c r="DF34" s="394"/>
      <c r="DG34" s="399"/>
      <c r="DH34" s="199"/>
      <c r="DJ34" s="40"/>
      <c r="DK34" s="37"/>
      <c r="DL34" s="42"/>
      <c r="DM34" s="175"/>
      <c r="DO34" s="40"/>
      <c r="DP34" s="333"/>
    </row>
    <row r="35" spans="1:120" s="38" customFormat="1" ht="12.75" customHeight="1" x14ac:dyDescent="0.2">
      <c r="A35" s="209" t="s">
        <v>499</v>
      </c>
      <c r="B35" s="356">
        <v>108509</v>
      </c>
      <c r="C35" s="390">
        <v>43489</v>
      </c>
      <c r="D35" s="384"/>
      <c r="E35" s="382"/>
      <c r="F35" s="7"/>
      <c r="G35" s="43"/>
      <c r="H35" s="7"/>
      <c r="I35" s="43"/>
      <c r="J35" s="37"/>
      <c r="K35" s="42"/>
      <c r="L35" s="7"/>
      <c r="M35" s="43"/>
      <c r="N35" s="7"/>
      <c r="O35" s="43"/>
      <c r="P35" s="7"/>
      <c r="Q35" s="43"/>
      <c r="R35" s="37"/>
      <c r="S35" s="42"/>
      <c r="T35" s="37"/>
      <c r="U35" s="42"/>
      <c r="V35" s="7"/>
      <c r="W35" s="43"/>
      <c r="X35" s="181"/>
      <c r="Y35" s="225"/>
      <c r="Z35" s="236"/>
      <c r="AA35" s="182"/>
      <c r="AB35" s="7"/>
      <c r="AC35" s="205"/>
      <c r="AD35" s="236" t="str">
        <f t="shared" si="3"/>
        <v xml:space="preserve"> </v>
      </c>
      <c r="AE35" s="43"/>
      <c r="AF35" s="181"/>
      <c r="AG35" s="225"/>
      <c r="AH35" s="236"/>
      <c r="AI35" s="182"/>
      <c r="AJ35" s="181"/>
      <c r="AK35" s="225"/>
      <c r="AL35" s="236"/>
      <c r="AM35" s="182"/>
      <c r="AN35" s="181"/>
      <c r="AO35" s="225"/>
      <c r="AP35" s="236"/>
      <c r="AQ35" s="182"/>
      <c r="AR35" s="7"/>
      <c r="AS35" s="205"/>
      <c r="AT35" s="236" t="str">
        <f t="shared" si="6"/>
        <v xml:space="preserve"> </v>
      </c>
      <c r="AU35" s="43"/>
      <c r="AV35" s="7"/>
      <c r="AW35" s="205"/>
      <c r="AX35" s="236" t="str">
        <f t="shared" si="4"/>
        <v xml:space="preserve"> </v>
      </c>
      <c r="AY35" s="43"/>
      <c r="AZ35" s="181"/>
      <c r="BA35" s="225"/>
      <c r="BB35" s="236"/>
      <c r="BC35" s="182"/>
      <c r="BD35" s="181"/>
      <c r="BE35" s="225"/>
      <c r="BF35" s="236"/>
      <c r="BG35" s="182"/>
      <c r="BH35" s="181"/>
      <c r="BI35" s="225"/>
      <c r="BJ35" s="236"/>
      <c r="BK35" s="182"/>
      <c r="BL35" s="181"/>
      <c r="BM35" s="225"/>
      <c r="BN35" s="236"/>
      <c r="BO35" s="182"/>
      <c r="BP35" s="181"/>
      <c r="BQ35" s="225"/>
      <c r="BR35" s="236"/>
      <c r="BS35" s="182"/>
      <c r="BT35" s="7"/>
      <c r="BU35" s="172"/>
      <c r="BV35" s="7"/>
      <c r="BW35" s="172"/>
      <c r="BX35" s="37"/>
      <c r="BY35" s="42"/>
      <c r="BZ35" s="7"/>
      <c r="CA35" s="172"/>
      <c r="CB35" s="37"/>
      <c r="CC35" s="42"/>
      <c r="CD35" s="37"/>
      <c r="CE35" s="42"/>
      <c r="CF35" s="7"/>
      <c r="CG35" s="172"/>
      <c r="CH35" s="7"/>
      <c r="CI35" s="172"/>
      <c r="CJ35" s="37"/>
      <c r="CK35" s="42"/>
      <c r="CL35" s="7"/>
      <c r="CM35" s="172"/>
      <c r="CN35" s="7"/>
      <c r="CO35" s="172"/>
      <c r="CP35" s="37"/>
      <c r="CQ35" s="42"/>
      <c r="CR35" s="37"/>
      <c r="CS35" s="42"/>
      <c r="CT35" s="37"/>
      <c r="CU35" s="42"/>
      <c r="CV35" s="37"/>
      <c r="CW35" s="42"/>
      <c r="CX35" s="37"/>
      <c r="CY35" s="42"/>
      <c r="CZ35" s="37"/>
      <c r="DA35" s="42"/>
      <c r="DB35" s="195"/>
      <c r="DC35" s="30"/>
      <c r="DD35" s="207" t="str">
        <f t="shared" si="5"/>
        <v xml:space="preserve"> </v>
      </c>
      <c r="DE35" s="199"/>
      <c r="DF35" s="394"/>
      <c r="DG35" s="399"/>
      <c r="DH35" s="199"/>
      <c r="DJ35" s="40"/>
      <c r="DK35" s="37"/>
      <c r="DL35" s="42"/>
      <c r="DM35" s="175"/>
      <c r="DO35" s="40"/>
      <c r="DP35" s="333"/>
    </row>
    <row r="36" spans="1:120" s="38" customFormat="1" ht="12.75" customHeight="1" x14ac:dyDescent="0.2">
      <c r="A36" s="352" t="s">
        <v>491</v>
      </c>
      <c r="B36" s="203">
        <v>101479</v>
      </c>
      <c r="C36" s="391">
        <v>43475</v>
      </c>
      <c r="D36" s="385"/>
      <c r="E36" s="57"/>
      <c r="F36" s="7"/>
      <c r="G36" s="43"/>
      <c r="H36" s="7"/>
      <c r="I36" s="43"/>
      <c r="J36" s="37"/>
      <c r="K36" s="42"/>
      <c r="L36" s="7"/>
      <c r="M36" s="43"/>
      <c r="N36" s="7"/>
      <c r="O36" s="43"/>
      <c r="P36" s="7"/>
      <c r="Q36" s="43"/>
      <c r="R36" s="37"/>
      <c r="S36" s="42"/>
      <c r="T36" s="37"/>
      <c r="U36" s="42"/>
      <c r="V36" s="7"/>
      <c r="W36" s="43"/>
      <c r="X36" s="181"/>
      <c r="Y36" s="225"/>
      <c r="Z36" s="236"/>
      <c r="AA36" s="182"/>
      <c r="AB36" s="7"/>
      <c r="AC36" s="205"/>
      <c r="AD36" s="236" t="str">
        <f t="shared" si="3"/>
        <v xml:space="preserve"> </v>
      </c>
      <c r="AE36" s="43"/>
      <c r="AF36" s="181"/>
      <c r="AG36" s="225"/>
      <c r="AH36" s="236"/>
      <c r="AI36" s="182"/>
      <c r="AJ36" s="181"/>
      <c r="AK36" s="225"/>
      <c r="AL36" s="236"/>
      <c r="AM36" s="182"/>
      <c r="AN36" s="181"/>
      <c r="AO36" s="225"/>
      <c r="AP36" s="236"/>
      <c r="AQ36" s="182"/>
      <c r="AR36" s="7"/>
      <c r="AS36" s="205"/>
      <c r="AT36" s="236" t="str">
        <f t="shared" si="6"/>
        <v xml:space="preserve"> </v>
      </c>
      <c r="AU36" s="43"/>
      <c r="AV36" s="7"/>
      <c r="AW36" s="205"/>
      <c r="AX36" s="236" t="str">
        <f t="shared" si="4"/>
        <v xml:space="preserve"> </v>
      </c>
      <c r="AY36" s="43"/>
      <c r="AZ36" s="181"/>
      <c r="BA36" s="225"/>
      <c r="BB36" s="236"/>
      <c r="BC36" s="182"/>
      <c r="BD36" s="181"/>
      <c r="BE36" s="225"/>
      <c r="BF36" s="236"/>
      <c r="BG36" s="182"/>
      <c r="BH36" s="181"/>
      <c r="BI36" s="225"/>
      <c r="BJ36" s="236"/>
      <c r="BK36" s="182"/>
      <c r="BL36" s="181"/>
      <c r="BM36" s="225"/>
      <c r="BN36" s="236"/>
      <c r="BO36" s="182"/>
      <c r="BP36" s="181"/>
      <c r="BQ36" s="225"/>
      <c r="BR36" s="236"/>
      <c r="BS36" s="182"/>
      <c r="BT36" s="7"/>
      <c r="BU36" s="172"/>
      <c r="BV36" s="7"/>
      <c r="BW36" s="172"/>
      <c r="BX36" s="37"/>
      <c r="BY36" s="42"/>
      <c r="BZ36" s="7"/>
      <c r="CA36" s="172"/>
      <c r="CB36" s="37"/>
      <c r="CC36" s="42"/>
      <c r="CD36" s="37"/>
      <c r="CE36" s="42"/>
      <c r="CF36" s="7"/>
      <c r="CG36" s="172"/>
      <c r="CH36" s="7"/>
      <c r="CI36" s="172"/>
      <c r="CJ36" s="37"/>
      <c r="CK36" s="42"/>
      <c r="CL36" s="7"/>
      <c r="CM36" s="172"/>
      <c r="CN36" s="7"/>
      <c r="CO36" s="172"/>
      <c r="CP36" s="37"/>
      <c r="CQ36" s="42"/>
      <c r="CR36" s="37"/>
      <c r="CS36" s="42"/>
      <c r="CT36" s="37"/>
      <c r="CU36" s="42"/>
      <c r="CV36" s="37"/>
      <c r="CW36" s="42"/>
      <c r="CX36" s="37"/>
      <c r="CY36" s="42"/>
      <c r="CZ36" s="37"/>
      <c r="DA36" s="42"/>
      <c r="DB36" s="195"/>
      <c r="DC36" s="30"/>
      <c r="DD36" s="207" t="str">
        <f t="shared" si="5"/>
        <v xml:space="preserve"> </v>
      </c>
      <c r="DE36" s="199"/>
      <c r="DF36" s="394"/>
      <c r="DG36" s="399"/>
      <c r="DH36" s="199"/>
      <c r="DJ36" s="40"/>
      <c r="DK36" s="37"/>
      <c r="DL36" s="42"/>
      <c r="DM36" s="175"/>
      <c r="DO36" s="40"/>
      <c r="DP36" s="333"/>
    </row>
    <row r="37" spans="1:120" s="38" customFormat="1" ht="12.75" customHeight="1" x14ac:dyDescent="0.2">
      <c r="A37" s="352" t="s">
        <v>485</v>
      </c>
      <c r="B37" s="203">
        <v>103630</v>
      </c>
      <c r="C37" s="391">
        <v>43335</v>
      </c>
      <c r="D37" s="385"/>
      <c r="E37" s="57"/>
      <c r="F37" s="7"/>
      <c r="G37" s="43"/>
      <c r="H37" s="7"/>
      <c r="I37" s="43"/>
      <c r="J37" s="37"/>
      <c r="K37" s="42"/>
      <c r="L37" s="7"/>
      <c r="M37" s="43"/>
      <c r="N37" s="7"/>
      <c r="O37" s="43"/>
      <c r="P37" s="7"/>
      <c r="Q37" s="43"/>
      <c r="R37" s="37"/>
      <c r="S37" s="42"/>
      <c r="T37" s="37"/>
      <c r="U37" s="42"/>
      <c r="V37" s="7"/>
      <c r="W37" s="43"/>
      <c r="X37" s="181"/>
      <c r="Y37" s="225"/>
      <c r="Z37" s="236"/>
      <c r="AA37" s="182"/>
      <c r="AB37" s="7"/>
      <c r="AC37" s="205"/>
      <c r="AD37" s="236" t="str">
        <f t="shared" si="3"/>
        <v xml:space="preserve"> </v>
      </c>
      <c r="AE37" s="43"/>
      <c r="AF37" s="181"/>
      <c r="AG37" s="225"/>
      <c r="AH37" s="236"/>
      <c r="AI37" s="182"/>
      <c r="AJ37" s="181"/>
      <c r="AK37" s="225"/>
      <c r="AL37" s="236"/>
      <c r="AM37" s="182"/>
      <c r="AN37" s="181"/>
      <c r="AO37" s="225"/>
      <c r="AP37" s="236"/>
      <c r="AQ37" s="182"/>
      <c r="AR37" s="7"/>
      <c r="AS37" s="205"/>
      <c r="AT37" s="236" t="str">
        <f t="shared" si="6"/>
        <v xml:space="preserve"> </v>
      </c>
      <c r="AU37" s="43"/>
      <c r="AV37" s="7"/>
      <c r="AW37" s="205"/>
      <c r="AX37" s="236" t="str">
        <f t="shared" si="4"/>
        <v xml:space="preserve"> </v>
      </c>
      <c r="AY37" s="43"/>
      <c r="AZ37" s="181"/>
      <c r="BA37" s="225"/>
      <c r="BB37" s="236"/>
      <c r="BC37" s="182"/>
      <c r="BD37" s="181"/>
      <c r="BE37" s="225"/>
      <c r="BF37" s="236"/>
      <c r="BG37" s="182"/>
      <c r="BH37" s="181"/>
      <c r="BI37" s="225"/>
      <c r="BJ37" s="236"/>
      <c r="BK37" s="182"/>
      <c r="BL37" s="181"/>
      <c r="BM37" s="225"/>
      <c r="BN37" s="236"/>
      <c r="BO37" s="182"/>
      <c r="BP37" s="181"/>
      <c r="BQ37" s="225"/>
      <c r="BR37" s="236"/>
      <c r="BS37" s="182"/>
      <c r="BT37" s="7"/>
      <c r="BU37" s="172"/>
      <c r="BV37" s="7"/>
      <c r="BW37" s="172"/>
      <c r="BX37" s="37"/>
      <c r="BY37" s="42"/>
      <c r="BZ37" s="7"/>
      <c r="CA37" s="172"/>
      <c r="CB37" s="37"/>
      <c r="CC37" s="42"/>
      <c r="CD37" s="37"/>
      <c r="CE37" s="42"/>
      <c r="CF37" s="7"/>
      <c r="CG37" s="172"/>
      <c r="CH37" s="7">
        <v>92.4</v>
      </c>
      <c r="CI37" s="172">
        <v>528</v>
      </c>
      <c r="CJ37" s="37"/>
      <c r="CK37" s="42"/>
      <c r="CL37" s="7"/>
      <c r="CM37" s="172"/>
      <c r="CN37" s="7"/>
      <c r="CO37" s="172"/>
      <c r="CP37" s="37"/>
      <c r="CQ37" s="42"/>
      <c r="CR37" s="37"/>
      <c r="CS37" s="42"/>
      <c r="CT37" s="37"/>
      <c r="CU37" s="42"/>
      <c r="CV37" s="37"/>
      <c r="CW37" s="42"/>
      <c r="CX37" s="37"/>
      <c r="CY37" s="42"/>
      <c r="CZ37" s="37"/>
      <c r="DA37" s="42"/>
      <c r="DB37" s="195"/>
      <c r="DC37" s="30"/>
      <c r="DD37" s="207" t="str">
        <f t="shared" si="5"/>
        <v xml:space="preserve"> </v>
      </c>
      <c r="DE37" s="199"/>
      <c r="DF37" s="394"/>
      <c r="DG37" s="399"/>
      <c r="DH37" s="199"/>
      <c r="DJ37" s="40"/>
      <c r="DK37" s="37"/>
      <c r="DL37" s="42"/>
      <c r="DM37" s="175"/>
      <c r="DO37" s="40"/>
      <c r="DP37" s="333"/>
    </row>
    <row r="38" spans="1:120" s="38" customFormat="1" ht="12.75" customHeight="1" x14ac:dyDescent="0.2">
      <c r="A38" s="352" t="s">
        <v>495</v>
      </c>
      <c r="B38" s="203">
        <v>106148</v>
      </c>
      <c r="C38" s="391">
        <v>43321</v>
      </c>
      <c r="D38" s="385"/>
      <c r="E38" s="57"/>
      <c r="F38" s="7"/>
      <c r="G38" s="43"/>
      <c r="H38" s="7"/>
      <c r="I38" s="43"/>
      <c r="J38" s="37"/>
      <c r="K38" s="42"/>
      <c r="L38" s="7"/>
      <c r="M38" s="43"/>
      <c r="N38" s="7"/>
      <c r="O38" s="43"/>
      <c r="P38" s="7"/>
      <c r="Q38" s="43"/>
      <c r="R38" s="37"/>
      <c r="S38" s="42"/>
      <c r="T38" s="37"/>
      <c r="U38" s="42"/>
      <c r="V38" s="7"/>
      <c r="W38" s="43"/>
      <c r="X38" s="181"/>
      <c r="Y38" s="225"/>
      <c r="Z38" s="236"/>
      <c r="AA38" s="182"/>
      <c r="AB38" s="7"/>
      <c r="AC38" s="205"/>
      <c r="AD38" s="236" t="str">
        <f t="shared" si="3"/>
        <v xml:space="preserve"> </v>
      </c>
      <c r="AE38" s="43"/>
      <c r="AF38" s="181"/>
      <c r="AG38" s="225"/>
      <c r="AH38" s="236"/>
      <c r="AI38" s="182"/>
      <c r="AJ38" s="181"/>
      <c r="AK38" s="225"/>
      <c r="AL38" s="236"/>
      <c r="AM38" s="182"/>
      <c r="AN38" s="181"/>
      <c r="AO38" s="225"/>
      <c r="AP38" s="236"/>
      <c r="AQ38" s="182"/>
      <c r="AR38" s="7"/>
      <c r="AS38" s="205"/>
      <c r="AT38" s="236" t="str">
        <f t="shared" si="6"/>
        <v xml:space="preserve"> </v>
      </c>
      <c r="AU38" s="43"/>
      <c r="AV38" s="7"/>
      <c r="AW38" s="205"/>
      <c r="AX38" s="236" t="str">
        <f t="shared" si="4"/>
        <v xml:space="preserve"> </v>
      </c>
      <c r="AY38" s="43"/>
      <c r="AZ38" s="181"/>
      <c r="BA38" s="225"/>
      <c r="BB38" s="236"/>
      <c r="BC38" s="182"/>
      <c r="BD38" s="181"/>
      <c r="BE38" s="225"/>
      <c r="BF38" s="236"/>
      <c r="BG38" s="182"/>
      <c r="BH38" s="181"/>
      <c r="BI38" s="225"/>
      <c r="BJ38" s="236"/>
      <c r="BK38" s="182"/>
      <c r="BL38" s="181"/>
      <c r="BM38" s="225"/>
      <c r="BN38" s="236"/>
      <c r="BO38" s="182"/>
      <c r="BP38" s="181"/>
      <c r="BQ38" s="225"/>
      <c r="BR38" s="236"/>
      <c r="BS38" s="182"/>
      <c r="BT38" s="7"/>
      <c r="BU38" s="172"/>
      <c r="BV38" s="7"/>
      <c r="BW38" s="172"/>
      <c r="BX38" s="37"/>
      <c r="BY38" s="42"/>
      <c r="BZ38" s="7"/>
      <c r="CA38" s="172"/>
      <c r="CB38" s="37"/>
      <c r="CC38" s="42"/>
      <c r="CD38" s="37"/>
      <c r="CE38" s="42"/>
      <c r="CF38" s="7"/>
      <c r="CG38" s="172"/>
      <c r="CH38" s="7"/>
      <c r="CI38" s="172"/>
      <c r="CJ38" s="37"/>
      <c r="CK38" s="42"/>
      <c r="CL38" s="7"/>
      <c r="CM38" s="172"/>
      <c r="CN38" s="7"/>
      <c r="CO38" s="172"/>
      <c r="CP38" s="37"/>
      <c r="CQ38" s="42"/>
      <c r="CR38" s="37"/>
      <c r="CS38" s="42"/>
      <c r="CT38" s="37"/>
      <c r="CU38" s="42"/>
      <c r="CV38" s="37"/>
      <c r="CW38" s="42"/>
      <c r="CX38" s="37"/>
      <c r="CY38" s="42"/>
      <c r="CZ38" s="37"/>
      <c r="DA38" s="42"/>
      <c r="DB38" s="195"/>
      <c r="DC38" s="30"/>
      <c r="DD38" s="207" t="str">
        <f t="shared" si="5"/>
        <v xml:space="preserve"> </v>
      </c>
      <c r="DE38" s="199"/>
      <c r="DF38" s="394"/>
      <c r="DG38" s="399"/>
      <c r="DH38" s="199"/>
      <c r="DJ38" s="40"/>
      <c r="DK38" s="37"/>
      <c r="DL38" s="42"/>
      <c r="DM38" s="175"/>
      <c r="DO38" s="40"/>
      <c r="DP38" s="333"/>
    </row>
    <row r="39" spans="1:120" s="38" customFormat="1" ht="12.75" customHeight="1" x14ac:dyDescent="0.2">
      <c r="A39" s="209" t="s">
        <v>478</v>
      </c>
      <c r="B39" s="350">
        <v>108361</v>
      </c>
      <c r="C39" s="390">
        <v>43307</v>
      </c>
      <c r="D39" s="384"/>
      <c r="E39" s="382"/>
      <c r="F39" s="7"/>
      <c r="G39" s="43"/>
      <c r="H39" s="7"/>
      <c r="I39" s="43"/>
      <c r="J39" s="7"/>
      <c r="K39" s="43"/>
      <c r="L39" s="7"/>
      <c r="M39" s="43"/>
      <c r="N39" s="7"/>
      <c r="O39" s="43"/>
      <c r="P39" s="7"/>
      <c r="Q39" s="43"/>
      <c r="R39" s="7"/>
      <c r="S39" s="43"/>
      <c r="T39" s="7"/>
      <c r="U39" s="43"/>
      <c r="V39" s="7"/>
      <c r="W39" s="43"/>
      <c r="X39" s="181"/>
      <c r="Y39" s="225"/>
      <c r="Z39" s="236"/>
      <c r="AA39" s="182"/>
      <c r="AB39" s="7">
        <v>29</v>
      </c>
      <c r="AC39" s="205">
        <v>53</v>
      </c>
      <c r="AD39" s="236">
        <f t="shared" ref="AD39" si="11">IF(AB39&gt;0, AB39/AC39, " ")</f>
        <v>0.54716981132075471</v>
      </c>
      <c r="AE39" s="43">
        <v>1710</v>
      </c>
      <c r="AF39" s="7"/>
      <c r="AG39" s="205"/>
      <c r="AH39" s="236"/>
      <c r="AI39" s="43"/>
      <c r="AJ39" s="7"/>
      <c r="AK39" s="205"/>
      <c r="AL39" s="236"/>
      <c r="AM39" s="43"/>
      <c r="AN39" s="7"/>
      <c r="AO39" s="205"/>
      <c r="AP39" s="236"/>
      <c r="AQ39" s="43"/>
      <c r="AR39" s="7"/>
      <c r="AS39" s="205"/>
      <c r="AT39" s="236" t="str">
        <f t="shared" si="6"/>
        <v xml:space="preserve"> </v>
      </c>
      <c r="AU39" s="43"/>
      <c r="AV39" s="7"/>
      <c r="AW39" s="205"/>
      <c r="AX39" s="236" t="str">
        <f t="shared" si="4"/>
        <v xml:space="preserve"> </v>
      </c>
      <c r="AY39" s="43"/>
      <c r="AZ39" s="7"/>
      <c r="BA39" s="205"/>
      <c r="BB39" s="236"/>
      <c r="BC39" s="43"/>
      <c r="BD39" s="7"/>
      <c r="BE39" s="205"/>
      <c r="BF39" s="236"/>
      <c r="BG39" s="43"/>
      <c r="BH39" s="7"/>
      <c r="BI39" s="205"/>
      <c r="BJ39" s="236"/>
      <c r="BK39" s="43"/>
      <c r="BL39" s="7"/>
      <c r="BM39" s="205"/>
      <c r="BN39" s="236"/>
      <c r="BO39" s="43"/>
      <c r="BP39" s="7"/>
      <c r="BQ39" s="205"/>
      <c r="BR39" s="236"/>
      <c r="BS39" s="43"/>
      <c r="BT39" s="7">
        <v>50</v>
      </c>
      <c r="BU39" s="172">
        <v>912</v>
      </c>
      <c r="BV39" s="7"/>
      <c r="BW39" s="172"/>
      <c r="BX39" s="7"/>
      <c r="BY39" s="172"/>
      <c r="BZ39" s="7"/>
      <c r="CA39" s="172"/>
      <c r="CB39" s="7"/>
      <c r="CC39" s="172"/>
      <c r="CD39" s="7"/>
      <c r="CE39" s="172"/>
      <c r="CF39" s="7">
        <v>60</v>
      </c>
      <c r="CG39" s="172">
        <v>684</v>
      </c>
      <c r="CH39" s="7"/>
      <c r="CI39" s="172"/>
      <c r="CJ39" s="7"/>
      <c r="CK39" s="172"/>
      <c r="CL39" s="7"/>
      <c r="CM39" s="172"/>
      <c r="CN39" s="7">
        <v>63</v>
      </c>
      <c r="CO39" s="172">
        <v>560</v>
      </c>
      <c r="CP39" s="7"/>
      <c r="CQ39" s="172"/>
      <c r="CR39" s="7"/>
      <c r="CS39" s="172"/>
      <c r="CT39" s="7"/>
      <c r="CU39" s="172"/>
      <c r="CV39" s="7"/>
      <c r="CW39" s="172"/>
      <c r="CX39" s="7"/>
      <c r="CY39" s="172"/>
      <c r="CZ39" s="7"/>
      <c r="DA39" s="172"/>
      <c r="DB39" s="195"/>
      <c r="DC39" s="30"/>
      <c r="DD39" s="207" t="str">
        <f t="shared" si="5"/>
        <v xml:space="preserve"> </v>
      </c>
      <c r="DE39" s="199"/>
      <c r="DF39" s="394"/>
      <c r="DG39" s="399"/>
      <c r="DH39" s="199"/>
      <c r="DJ39" s="40"/>
      <c r="DK39" s="37"/>
      <c r="DL39" s="42"/>
      <c r="DM39" s="175"/>
      <c r="DO39" s="40"/>
      <c r="DP39" s="333"/>
    </row>
    <row r="40" spans="1:120" s="38" customFormat="1" ht="12.75" customHeight="1" x14ac:dyDescent="0.2">
      <c r="A40" s="209"/>
      <c r="B40" s="356"/>
      <c r="C40" s="390"/>
      <c r="D40" s="384"/>
      <c r="E40" s="382"/>
      <c r="F40" s="7"/>
      <c r="G40" s="43"/>
      <c r="H40" s="7"/>
      <c r="I40" s="43"/>
      <c r="J40" s="7"/>
      <c r="K40" s="43"/>
      <c r="L40" s="7"/>
      <c r="M40" s="43"/>
      <c r="N40" s="7"/>
      <c r="O40" s="43"/>
      <c r="P40" s="7"/>
      <c r="Q40" s="43"/>
      <c r="R40" s="7"/>
      <c r="S40" s="43"/>
      <c r="T40" s="7"/>
      <c r="U40" s="43"/>
      <c r="V40" s="7"/>
      <c r="W40" s="43"/>
      <c r="X40" s="181"/>
      <c r="Y40" s="225"/>
      <c r="Z40" s="236"/>
      <c r="AA40" s="182"/>
      <c r="AB40" s="7"/>
      <c r="AC40" s="205"/>
      <c r="AD40" s="236"/>
      <c r="AE40" s="43"/>
      <c r="AF40" s="7"/>
      <c r="AG40" s="205"/>
      <c r="AH40" s="236"/>
      <c r="AI40" s="43"/>
      <c r="AJ40" s="7"/>
      <c r="AK40" s="205"/>
      <c r="AL40" s="236"/>
      <c r="AM40" s="43"/>
      <c r="AN40" s="7"/>
      <c r="AO40" s="205"/>
      <c r="AP40" s="236"/>
      <c r="AQ40" s="43"/>
      <c r="AR40" s="7"/>
      <c r="AS40" s="205"/>
      <c r="AT40" s="236" t="str">
        <f t="shared" si="6"/>
        <v xml:space="preserve"> </v>
      </c>
      <c r="AU40" s="43"/>
      <c r="AV40" s="7"/>
      <c r="AW40" s="205"/>
      <c r="AX40" s="236" t="str">
        <f t="shared" si="4"/>
        <v xml:space="preserve"> </v>
      </c>
      <c r="AY40" s="43"/>
      <c r="AZ40" s="7"/>
      <c r="BA40" s="205"/>
      <c r="BB40" s="236"/>
      <c r="BC40" s="43"/>
      <c r="BD40" s="7"/>
      <c r="BE40" s="205"/>
      <c r="BF40" s="236"/>
      <c r="BG40" s="43"/>
      <c r="BH40" s="7"/>
      <c r="BI40" s="205"/>
      <c r="BJ40" s="236"/>
      <c r="BK40" s="43"/>
      <c r="BL40" s="7"/>
      <c r="BM40" s="205"/>
      <c r="BN40" s="236"/>
      <c r="BO40" s="43"/>
      <c r="BP40" s="7"/>
      <c r="BQ40" s="205"/>
      <c r="BR40" s="236"/>
      <c r="BS40" s="43"/>
      <c r="BT40" s="7"/>
      <c r="BU40" s="172"/>
      <c r="BV40" s="7"/>
      <c r="BW40" s="172"/>
      <c r="BX40" s="7"/>
      <c r="BY40" s="172"/>
      <c r="BZ40" s="7"/>
      <c r="CA40" s="172"/>
      <c r="CB40" s="7"/>
      <c r="CC40" s="172"/>
      <c r="CD40" s="7"/>
      <c r="CE40" s="172"/>
      <c r="CF40" s="7"/>
      <c r="CG40" s="172"/>
      <c r="CH40" s="7"/>
      <c r="CI40" s="172"/>
      <c r="CJ40" s="7"/>
      <c r="CK40" s="172"/>
      <c r="CL40" s="7"/>
      <c r="CM40" s="172"/>
      <c r="CN40" s="7"/>
      <c r="CO40" s="172"/>
      <c r="CP40" s="7"/>
      <c r="CQ40" s="172"/>
      <c r="CR40" s="7"/>
      <c r="CS40" s="172"/>
      <c r="CT40" s="7"/>
      <c r="CU40" s="172"/>
      <c r="CV40" s="7"/>
      <c r="CW40" s="172"/>
      <c r="CX40" s="7"/>
      <c r="CY40" s="172"/>
      <c r="CZ40" s="7"/>
      <c r="DA40" s="172"/>
      <c r="DB40" s="195"/>
      <c r="DC40" s="30"/>
      <c r="DD40" s="207" t="str">
        <f t="shared" si="5"/>
        <v xml:space="preserve"> </v>
      </c>
      <c r="DE40" s="199"/>
      <c r="DF40" s="394"/>
      <c r="DG40" s="399"/>
      <c r="DH40" s="199"/>
      <c r="DJ40" s="40"/>
      <c r="DK40" s="37"/>
      <c r="DL40" s="42"/>
      <c r="DM40" s="175"/>
      <c r="DO40" s="40"/>
      <c r="DP40" s="333"/>
    </row>
    <row r="41" spans="1:120" s="38" customFormat="1" ht="12.75" customHeight="1" x14ac:dyDescent="0.2">
      <c r="A41" s="209" t="s">
        <v>496</v>
      </c>
      <c r="B41" s="353">
        <v>106231</v>
      </c>
      <c r="C41" s="390">
        <v>43237</v>
      </c>
      <c r="D41" s="384"/>
      <c r="E41" s="382"/>
      <c r="F41" s="7"/>
      <c r="G41" s="43"/>
      <c r="H41" s="7"/>
      <c r="I41" s="43"/>
      <c r="J41" s="7"/>
      <c r="K41" s="43"/>
      <c r="L41" s="7"/>
      <c r="M41" s="43"/>
      <c r="N41" s="7"/>
      <c r="O41" s="43"/>
      <c r="P41" s="7"/>
      <c r="Q41" s="43"/>
      <c r="R41" s="7"/>
      <c r="S41" s="43"/>
      <c r="T41" s="7"/>
      <c r="U41" s="43"/>
      <c r="V41" s="7"/>
      <c r="W41" s="43"/>
      <c r="X41" s="181"/>
      <c r="Y41" s="225"/>
      <c r="Z41" s="236"/>
      <c r="AA41" s="182"/>
      <c r="AB41" s="7"/>
      <c r="AC41" s="205"/>
      <c r="AD41" s="236"/>
      <c r="AE41" s="43"/>
      <c r="AF41" s="7"/>
      <c r="AG41" s="205"/>
      <c r="AH41" s="236"/>
      <c r="AI41" s="43"/>
      <c r="AJ41" s="7"/>
      <c r="AK41" s="205"/>
      <c r="AL41" s="236"/>
      <c r="AM41" s="43"/>
      <c r="AN41" s="7"/>
      <c r="AO41" s="205"/>
      <c r="AP41" s="236"/>
      <c r="AQ41" s="43"/>
      <c r="AR41" s="7">
        <v>22</v>
      </c>
      <c r="AS41" s="205">
        <v>31</v>
      </c>
      <c r="AT41" s="236">
        <f t="shared" ref="AT41" si="12">IF(AR41&gt;0, AR41/AS41, " ")</f>
        <v>0.70967741935483875</v>
      </c>
      <c r="AU41" s="43">
        <v>1040</v>
      </c>
      <c r="AV41" s="7"/>
      <c r="AW41" s="205"/>
      <c r="AX41" s="236" t="str">
        <f t="shared" si="4"/>
        <v xml:space="preserve"> </v>
      </c>
      <c r="AY41" s="43"/>
      <c r="AZ41" s="7"/>
      <c r="BA41" s="205"/>
      <c r="BB41" s="236"/>
      <c r="BC41" s="43"/>
      <c r="BD41" s="7"/>
      <c r="BE41" s="205"/>
      <c r="BF41" s="236"/>
      <c r="BG41" s="43"/>
      <c r="BH41" s="7"/>
      <c r="BI41" s="205"/>
      <c r="BJ41" s="236"/>
      <c r="BK41" s="43"/>
      <c r="BL41" s="7"/>
      <c r="BM41" s="205"/>
      <c r="BN41" s="236"/>
      <c r="BO41" s="43"/>
      <c r="BP41" s="7"/>
      <c r="BQ41" s="205"/>
      <c r="BR41" s="236"/>
      <c r="BS41" s="43"/>
      <c r="BT41" s="7">
        <v>50</v>
      </c>
      <c r="BU41" s="172">
        <v>858</v>
      </c>
      <c r="BV41" s="7"/>
      <c r="BW41" s="172"/>
      <c r="BX41" s="7"/>
      <c r="BY41" s="172"/>
      <c r="BZ41" s="7"/>
      <c r="CA41" s="172"/>
      <c r="CB41" s="7"/>
      <c r="CC41" s="172"/>
      <c r="CD41" s="7"/>
      <c r="CE41" s="172"/>
      <c r="CF41" s="7">
        <v>105</v>
      </c>
      <c r="CG41" s="172">
        <v>130</v>
      </c>
      <c r="CH41" s="7"/>
      <c r="CI41" s="172"/>
      <c r="CJ41" s="7"/>
      <c r="CK41" s="172"/>
      <c r="CL41" s="7"/>
      <c r="CM41" s="172"/>
      <c r="CN41" s="7"/>
      <c r="CO41" s="172"/>
      <c r="CP41" s="7"/>
      <c r="CQ41" s="172"/>
      <c r="CR41" s="7"/>
      <c r="CS41" s="172"/>
      <c r="CT41" s="7"/>
      <c r="CU41" s="172"/>
      <c r="CV41" s="7"/>
      <c r="CW41" s="172"/>
      <c r="CX41" s="7"/>
      <c r="CY41" s="172"/>
      <c r="CZ41" s="7"/>
      <c r="DA41" s="172"/>
      <c r="DB41" s="30" t="s">
        <v>32</v>
      </c>
      <c r="DC41" s="30"/>
      <c r="DD41" s="207"/>
      <c r="DE41" s="199">
        <v>44200</v>
      </c>
      <c r="DF41" s="394"/>
      <c r="DG41" s="399"/>
      <c r="DH41" s="199">
        <v>4000</v>
      </c>
      <c r="DJ41" s="40"/>
      <c r="DK41" s="37"/>
      <c r="DL41" s="42"/>
      <c r="DM41" s="175"/>
      <c r="DO41" s="40"/>
      <c r="DP41" s="333" t="s">
        <v>505</v>
      </c>
    </row>
    <row r="42" spans="1:120" s="38" customFormat="1" ht="12.75" hidden="1" customHeight="1" x14ac:dyDescent="0.2">
      <c r="A42" s="209"/>
      <c r="B42" s="356"/>
      <c r="C42" s="390"/>
      <c r="D42" s="384"/>
      <c r="E42" s="382"/>
      <c r="F42" s="7"/>
      <c r="G42" s="43"/>
      <c r="H42" s="7"/>
      <c r="I42" s="43"/>
      <c r="J42" s="7"/>
      <c r="K42" s="43"/>
      <c r="L42" s="7"/>
      <c r="M42" s="43"/>
      <c r="N42" s="7"/>
      <c r="O42" s="43"/>
      <c r="P42" s="7"/>
      <c r="Q42" s="43"/>
      <c r="R42" s="7"/>
      <c r="S42" s="43"/>
      <c r="T42" s="7"/>
      <c r="U42" s="43"/>
      <c r="V42" s="7"/>
      <c r="W42" s="43"/>
      <c r="X42" s="181"/>
      <c r="Y42" s="225"/>
      <c r="Z42" s="236"/>
      <c r="AA42" s="182"/>
      <c r="AB42" s="7"/>
      <c r="AC42" s="205"/>
      <c r="AD42" s="236"/>
      <c r="AE42" s="43"/>
      <c r="AF42" s="7"/>
      <c r="AG42" s="205"/>
      <c r="AH42" s="236"/>
      <c r="AI42" s="43"/>
      <c r="AJ42" s="7"/>
      <c r="AK42" s="205"/>
      <c r="AL42" s="236"/>
      <c r="AM42" s="43"/>
      <c r="AN42" s="7"/>
      <c r="AO42" s="205"/>
      <c r="AP42" s="236"/>
      <c r="AQ42" s="43"/>
      <c r="AR42" s="7"/>
      <c r="AS42" s="205"/>
      <c r="AT42" s="236"/>
      <c r="AU42" s="43"/>
      <c r="AV42" s="7"/>
      <c r="AW42" s="205"/>
      <c r="AX42" s="236" t="str">
        <f t="shared" si="4"/>
        <v xml:space="preserve"> </v>
      </c>
      <c r="AY42" s="43"/>
      <c r="AZ42" s="7"/>
      <c r="BA42" s="205"/>
      <c r="BB42" s="236"/>
      <c r="BC42" s="43"/>
      <c r="BD42" s="7"/>
      <c r="BE42" s="205"/>
      <c r="BF42" s="236"/>
      <c r="BG42" s="43"/>
      <c r="BH42" s="7"/>
      <c r="BI42" s="205"/>
      <c r="BJ42" s="236"/>
      <c r="BK42" s="43"/>
      <c r="BL42" s="7"/>
      <c r="BM42" s="205"/>
      <c r="BN42" s="236"/>
      <c r="BO42" s="43"/>
      <c r="BP42" s="7"/>
      <c r="BQ42" s="205"/>
      <c r="BR42" s="236"/>
      <c r="BS42" s="43"/>
      <c r="BT42" s="7"/>
      <c r="BU42" s="172"/>
      <c r="BV42" s="7"/>
      <c r="BW42" s="172"/>
      <c r="BX42" s="7"/>
      <c r="BY42" s="172"/>
      <c r="BZ42" s="7"/>
      <c r="CA42" s="172"/>
      <c r="CB42" s="7"/>
      <c r="CC42" s="172"/>
      <c r="CD42" s="7"/>
      <c r="CE42" s="172"/>
      <c r="CF42" s="7"/>
      <c r="CG42" s="172"/>
      <c r="CH42" s="7"/>
      <c r="CI42" s="172"/>
      <c r="CJ42" s="7"/>
      <c r="CK42" s="172"/>
      <c r="CL42" s="7"/>
      <c r="CM42" s="172"/>
      <c r="CN42" s="7"/>
      <c r="CO42" s="172"/>
      <c r="CP42" s="7"/>
      <c r="CQ42" s="172"/>
      <c r="CR42" s="7"/>
      <c r="CS42" s="172"/>
      <c r="CT42" s="7"/>
      <c r="CU42" s="172"/>
      <c r="CV42" s="7"/>
      <c r="CW42" s="172"/>
      <c r="CX42" s="7"/>
      <c r="CY42" s="172"/>
      <c r="CZ42" s="7"/>
      <c r="DA42" s="172"/>
      <c r="DB42" s="7"/>
      <c r="DC42" s="30"/>
      <c r="DD42" s="207"/>
      <c r="DE42" s="199"/>
      <c r="DF42" s="394"/>
      <c r="DG42" s="399"/>
      <c r="DH42" s="199"/>
      <c r="DJ42" s="40"/>
      <c r="DK42" s="37"/>
      <c r="DL42" s="42"/>
      <c r="DM42" s="175"/>
      <c r="DO42" s="40"/>
      <c r="DP42" s="333"/>
    </row>
    <row r="43" spans="1:120" s="38" customFormat="1" ht="12.75" customHeight="1" x14ac:dyDescent="0.2">
      <c r="A43" s="209" t="s">
        <v>492</v>
      </c>
      <c r="B43" s="585">
        <v>101457</v>
      </c>
      <c r="C43" s="591">
        <v>43272</v>
      </c>
      <c r="D43" s="384"/>
      <c r="E43" s="586"/>
      <c r="F43" s="7"/>
      <c r="G43" s="43"/>
      <c r="H43" s="7"/>
      <c r="I43" s="43"/>
      <c r="J43" s="7"/>
      <c r="K43" s="43"/>
      <c r="L43" s="7"/>
      <c r="M43" s="43"/>
      <c r="N43" s="7"/>
      <c r="O43" s="43"/>
      <c r="P43" s="7"/>
      <c r="Q43" s="43"/>
      <c r="R43" s="7"/>
      <c r="S43" s="43"/>
      <c r="T43" s="7"/>
      <c r="U43" s="43"/>
      <c r="V43" s="7"/>
      <c r="W43" s="43"/>
      <c r="X43" s="181"/>
      <c r="Y43" s="225"/>
      <c r="Z43" s="236"/>
      <c r="AA43" s="182"/>
      <c r="AB43" s="7">
        <v>29</v>
      </c>
      <c r="AC43" s="205">
        <v>53</v>
      </c>
      <c r="AD43" s="236">
        <f t="shared" ref="AD43:AD44" si="13">IF(AB43&gt;0, AB43/AC43, " ")</f>
        <v>0.54716981132075471</v>
      </c>
      <c r="AE43" s="43">
        <v>2715</v>
      </c>
      <c r="AF43" s="7"/>
      <c r="AG43" s="205"/>
      <c r="AH43" s="236"/>
      <c r="AI43" s="43"/>
      <c r="AJ43" s="7"/>
      <c r="AK43" s="205"/>
      <c r="AL43" s="236"/>
      <c r="AM43" s="43"/>
      <c r="AN43" s="7"/>
      <c r="AO43" s="205"/>
      <c r="AP43" s="236"/>
      <c r="AQ43" s="43"/>
      <c r="AR43" s="7"/>
      <c r="AS43" s="205"/>
      <c r="AT43" s="236"/>
      <c r="AU43" s="43"/>
      <c r="AV43" s="7"/>
      <c r="AW43" s="205"/>
      <c r="AX43" s="236" t="str">
        <f t="shared" si="4"/>
        <v xml:space="preserve"> </v>
      </c>
      <c r="AY43" s="43"/>
      <c r="AZ43" s="7"/>
      <c r="BA43" s="205"/>
      <c r="BB43" s="236"/>
      <c r="BC43" s="43"/>
      <c r="BD43" s="7"/>
      <c r="BE43" s="205"/>
      <c r="BF43" s="236"/>
      <c r="BG43" s="43"/>
      <c r="BH43" s="7"/>
      <c r="BI43" s="205"/>
      <c r="BJ43" s="236"/>
      <c r="BK43" s="43"/>
      <c r="BL43" s="7"/>
      <c r="BM43" s="205"/>
      <c r="BN43" s="236"/>
      <c r="BO43" s="43"/>
      <c r="BP43" s="7"/>
      <c r="BQ43" s="205"/>
      <c r="BR43" s="236"/>
      <c r="BS43" s="43"/>
      <c r="BT43" s="7">
        <v>55</v>
      </c>
      <c r="BU43" s="172">
        <v>1725</v>
      </c>
      <c r="BV43" s="7"/>
      <c r="BW43" s="172"/>
      <c r="BX43" s="7"/>
      <c r="BY43" s="172"/>
      <c r="BZ43" s="7"/>
      <c r="CA43" s="172"/>
      <c r="CB43" s="7"/>
      <c r="CC43" s="172"/>
      <c r="CD43" s="7"/>
      <c r="CE43" s="172"/>
      <c r="CF43" s="7">
        <v>65</v>
      </c>
      <c r="CG43" s="172">
        <v>990</v>
      </c>
      <c r="CH43" s="7"/>
      <c r="CI43" s="172"/>
      <c r="CJ43" s="7"/>
      <c r="CK43" s="172"/>
      <c r="CL43" s="7"/>
      <c r="CM43" s="172"/>
      <c r="CN43" s="7">
        <v>70</v>
      </c>
      <c r="CO43" s="172">
        <v>1164</v>
      </c>
      <c r="CP43" s="7"/>
      <c r="CQ43" s="172"/>
      <c r="CR43" s="7"/>
      <c r="CS43" s="172"/>
      <c r="CT43" s="7"/>
      <c r="CU43" s="172"/>
      <c r="CV43" s="7"/>
      <c r="CW43" s="172"/>
      <c r="CX43" s="7"/>
      <c r="CY43" s="172"/>
      <c r="CZ43" s="7"/>
      <c r="DA43" s="172"/>
      <c r="DB43" s="30" t="s">
        <v>32</v>
      </c>
      <c r="DC43" s="30"/>
      <c r="DD43" s="207"/>
      <c r="DE43" s="199">
        <v>25000</v>
      </c>
      <c r="DF43" s="394"/>
      <c r="DG43" s="399"/>
      <c r="DH43" s="199">
        <v>11000</v>
      </c>
      <c r="DJ43" s="40"/>
      <c r="DK43" s="37"/>
      <c r="DL43" s="42"/>
      <c r="DM43" s="175"/>
      <c r="DO43" s="40"/>
      <c r="DP43" s="333" t="s">
        <v>505</v>
      </c>
    </row>
    <row r="44" spans="1:120" s="38" customFormat="1" ht="12.75" customHeight="1" x14ac:dyDescent="0.2">
      <c r="A44" s="209" t="s">
        <v>493</v>
      </c>
      <c r="B44" s="585"/>
      <c r="C44" s="591"/>
      <c r="D44" s="384"/>
      <c r="E44" s="586"/>
      <c r="F44" s="7">
        <v>300</v>
      </c>
      <c r="G44" s="43">
        <v>22</v>
      </c>
      <c r="H44" s="7">
        <v>45</v>
      </c>
      <c r="I44" s="43">
        <v>214</v>
      </c>
      <c r="J44" s="7"/>
      <c r="K44" s="43"/>
      <c r="L44" s="7"/>
      <c r="M44" s="43"/>
      <c r="N44" s="7"/>
      <c r="O44" s="43"/>
      <c r="P44" s="7">
        <v>230</v>
      </c>
      <c r="Q44" s="43">
        <v>77</v>
      </c>
      <c r="R44" s="7"/>
      <c r="S44" s="43"/>
      <c r="T44" s="7"/>
      <c r="U44" s="43"/>
      <c r="V44" s="7"/>
      <c r="W44" s="43"/>
      <c r="X44" s="181"/>
      <c r="Y44" s="225"/>
      <c r="Z44" s="236"/>
      <c r="AA44" s="182"/>
      <c r="AB44" s="7">
        <v>29</v>
      </c>
      <c r="AC44" s="205">
        <v>53</v>
      </c>
      <c r="AD44" s="236">
        <f t="shared" si="13"/>
        <v>0.54716981132075471</v>
      </c>
      <c r="AE44" s="43">
        <v>500</v>
      </c>
      <c r="AF44" s="7"/>
      <c r="AG44" s="205"/>
      <c r="AH44" s="236"/>
      <c r="AI44" s="43"/>
      <c r="AJ44" s="7"/>
      <c r="AK44" s="205"/>
      <c r="AL44" s="236"/>
      <c r="AM44" s="43"/>
      <c r="AN44" s="7"/>
      <c r="AO44" s="205"/>
      <c r="AP44" s="236"/>
      <c r="AQ44" s="43"/>
      <c r="AR44" s="7"/>
      <c r="AS44" s="205"/>
      <c r="AT44" s="236"/>
      <c r="AU44" s="43"/>
      <c r="AV44" s="7"/>
      <c r="AW44" s="205"/>
      <c r="AX44" s="236" t="str">
        <f t="shared" si="4"/>
        <v xml:space="preserve"> </v>
      </c>
      <c r="AY44" s="43"/>
      <c r="AZ44" s="7"/>
      <c r="BA44" s="205"/>
      <c r="BB44" s="236"/>
      <c r="BC44" s="43"/>
      <c r="BD44" s="7"/>
      <c r="BE44" s="205"/>
      <c r="BF44" s="236"/>
      <c r="BG44" s="43"/>
      <c r="BH44" s="7"/>
      <c r="BI44" s="205"/>
      <c r="BJ44" s="236"/>
      <c r="BK44" s="43"/>
      <c r="BL44" s="7"/>
      <c r="BM44" s="205"/>
      <c r="BN44" s="236"/>
      <c r="BO44" s="43"/>
      <c r="BP44" s="7"/>
      <c r="BQ44" s="205"/>
      <c r="BR44" s="236"/>
      <c r="BS44" s="43"/>
      <c r="BT44" s="7">
        <v>50</v>
      </c>
      <c r="BU44" s="172">
        <v>450</v>
      </c>
      <c r="BV44" s="7"/>
      <c r="BW44" s="172"/>
      <c r="BX44" s="7"/>
      <c r="BY44" s="172"/>
      <c r="BZ44" s="7"/>
      <c r="CA44" s="172"/>
      <c r="CB44" s="7"/>
      <c r="CC44" s="172"/>
      <c r="CD44" s="7"/>
      <c r="CE44" s="172"/>
      <c r="CF44" s="7">
        <v>65</v>
      </c>
      <c r="CG44" s="172">
        <v>250</v>
      </c>
      <c r="CH44" s="7"/>
      <c r="CI44" s="172"/>
      <c r="CJ44" s="7"/>
      <c r="CK44" s="172"/>
      <c r="CL44" s="7"/>
      <c r="CM44" s="172"/>
      <c r="CN44" s="7"/>
      <c r="CO44" s="172"/>
      <c r="CP44" s="7"/>
      <c r="CQ44" s="172"/>
      <c r="CR44" s="7"/>
      <c r="CS44" s="172"/>
      <c r="CT44" s="7"/>
      <c r="CU44" s="172"/>
      <c r="CV44" s="7"/>
      <c r="CW44" s="172"/>
      <c r="CX44" s="7"/>
      <c r="CY44" s="172"/>
      <c r="CZ44" s="7"/>
      <c r="DA44" s="172"/>
      <c r="DB44" s="195">
        <v>35293</v>
      </c>
      <c r="DC44" s="30">
        <v>2760</v>
      </c>
      <c r="DD44" s="207">
        <f t="shared" ref="DD44:DD45" si="14">IF(DB44&gt;0,DB44/DC44, " ")</f>
        <v>12.78731884057971</v>
      </c>
      <c r="DE44" s="199">
        <v>28720</v>
      </c>
      <c r="DF44" s="394"/>
      <c r="DG44" s="399"/>
      <c r="DH44" s="199">
        <v>11000</v>
      </c>
      <c r="DJ44" s="40"/>
      <c r="DK44" s="37"/>
      <c r="DL44" s="42"/>
      <c r="DM44" s="175"/>
      <c r="DO44" s="40"/>
      <c r="DP44" s="333" t="s">
        <v>506</v>
      </c>
    </row>
    <row r="45" spans="1:120" s="38" customFormat="1" ht="12.75" customHeight="1" x14ac:dyDescent="0.2">
      <c r="A45" s="352" t="s">
        <v>484</v>
      </c>
      <c r="B45" s="203">
        <v>101500</v>
      </c>
      <c r="C45" s="391">
        <v>43237</v>
      </c>
      <c r="D45" s="385"/>
      <c r="E45" s="57"/>
      <c r="F45" s="7"/>
      <c r="G45" s="43"/>
      <c r="H45" s="7"/>
      <c r="I45" s="43"/>
      <c r="J45" s="7"/>
      <c r="K45" s="43"/>
      <c r="L45" s="7"/>
      <c r="M45" s="43"/>
      <c r="N45" s="7"/>
      <c r="O45" s="43"/>
      <c r="P45" s="7"/>
      <c r="Q45" s="43"/>
      <c r="R45" s="7"/>
      <c r="S45" s="43"/>
      <c r="T45" s="7"/>
      <c r="U45" s="43"/>
      <c r="V45" s="7"/>
      <c r="W45" s="43"/>
      <c r="X45" s="181"/>
      <c r="Y45" s="225"/>
      <c r="Z45" s="236"/>
      <c r="AA45" s="182"/>
      <c r="AB45" s="7"/>
      <c r="AC45" s="205"/>
      <c r="AD45" s="236"/>
      <c r="AE45" s="43"/>
      <c r="AF45" s="7"/>
      <c r="AG45" s="205"/>
      <c r="AH45" s="236"/>
      <c r="AI45" s="43"/>
      <c r="AJ45" s="7"/>
      <c r="AK45" s="205"/>
      <c r="AL45" s="236"/>
      <c r="AM45" s="43"/>
      <c r="AN45" s="7"/>
      <c r="AO45" s="205"/>
      <c r="AP45" s="236"/>
      <c r="AQ45" s="43"/>
      <c r="AR45" s="7"/>
      <c r="AS45" s="205"/>
      <c r="AT45" s="236"/>
      <c r="AU45" s="43"/>
      <c r="AV45" s="7"/>
      <c r="AW45" s="205"/>
      <c r="AX45" s="236" t="str">
        <f t="shared" si="4"/>
        <v xml:space="preserve"> </v>
      </c>
      <c r="AY45" s="43"/>
      <c r="AZ45" s="7"/>
      <c r="BA45" s="205"/>
      <c r="BB45" s="236"/>
      <c r="BC45" s="43"/>
      <c r="BD45" s="7"/>
      <c r="BE45" s="205"/>
      <c r="BF45" s="236"/>
      <c r="BG45" s="43"/>
      <c r="BH45" s="7"/>
      <c r="BI45" s="205"/>
      <c r="BJ45" s="236"/>
      <c r="BK45" s="43"/>
      <c r="BL45" s="7"/>
      <c r="BM45" s="205"/>
      <c r="BN45" s="236"/>
      <c r="BO45" s="43"/>
      <c r="BP45" s="7"/>
      <c r="BQ45" s="205"/>
      <c r="BR45" s="236"/>
      <c r="BS45" s="43"/>
      <c r="BT45" s="7"/>
      <c r="BU45" s="172"/>
      <c r="BV45" s="7"/>
      <c r="BW45" s="172"/>
      <c r="BX45" s="7"/>
      <c r="BY45" s="172"/>
      <c r="BZ45" s="7"/>
      <c r="CA45" s="172"/>
      <c r="CB45" s="7"/>
      <c r="CC45" s="172"/>
      <c r="CD45" s="7"/>
      <c r="CE45" s="172"/>
      <c r="CF45" s="7"/>
      <c r="CG45" s="172"/>
      <c r="CH45" s="7">
        <v>100</v>
      </c>
      <c r="CI45" s="172">
        <v>320</v>
      </c>
      <c r="CJ45" s="7"/>
      <c r="CK45" s="172"/>
      <c r="CL45" s="7"/>
      <c r="CM45" s="172"/>
      <c r="CN45" s="7"/>
      <c r="CO45" s="172"/>
      <c r="CP45" s="7"/>
      <c r="CQ45" s="172"/>
      <c r="CR45" s="7"/>
      <c r="CS45" s="172"/>
      <c r="CT45" s="7"/>
      <c r="CU45" s="172"/>
      <c r="CV45" s="7"/>
      <c r="CW45" s="172"/>
      <c r="CX45" s="7"/>
      <c r="CY45" s="172"/>
      <c r="CZ45" s="7"/>
      <c r="DA45" s="172"/>
      <c r="DB45" s="195"/>
      <c r="DC45" s="30"/>
      <c r="DD45" s="207" t="str">
        <f t="shared" si="14"/>
        <v xml:space="preserve"> </v>
      </c>
      <c r="DE45" s="199"/>
      <c r="DF45" s="394"/>
      <c r="DG45" s="399"/>
      <c r="DH45" s="199"/>
      <c r="DJ45" s="40"/>
      <c r="DK45" s="37"/>
      <c r="DL45" s="42"/>
      <c r="DM45" s="175"/>
      <c r="DO45" s="40"/>
    </row>
    <row r="46" spans="1:120" s="38" customFormat="1" ht="12.75" customHeight="1" x14ac:dyDescent="0.2">
      <c r="A46" s="358" t="s">
        <v>436</v>
      </c>
      <c r="B46" s="350">
        <v>106108</v>
      </c>
      <c r="C46" s="390">
        <v>43167</v>
      </c>
      <c r="D46" s="384"/>
      <c r="E46" s="382"/>
      <c r="F46" s="7">
        <v>250</v>
      </c>
      <c r="G46" s="43">
        <v>23</v>
      </c>
      <c r="H46" s="7">
        <v>12</v>
      </c>
      <c r="I46" s="43">
        <v>346</v>
      </c>
      <c r="J46" s="7"/>
      <c r="K46" s="43"/>
      <c r="L46" s="7"/>
      <c r="M46" s="43"/>
      <c r="N46" s="7"/>
      <c r="O46" s="43"/>
      <c r="P46" s="7">
        <v>195</v>
      </c>
      <c r="Q46" s="43">
        <v>86</v>
      </c>
      <c r="R46" s="7"/>
      <c r="S46" s="43"/>
      <c r="T46" s="7"/>
      <c r="U46" s="43"/>
      <c r="V46" s="7"/>
      <c r="W46" s="43"/>
      <c r="X46" s="181"/>
      <c r="Y46" s="225"/>
      <c r="Z46" s="236"/>
      <c r="AA46" s="182"/>
      <c r="AB46" s="7">
        <v>28</v>
      </c>
      <c r="AC46" s="205">
        <v>53</v>
      </c>
      <c r="AD46" s="236">
        <f t="shared" ref="AD46:AD53" si="15">IF(AB46&gt;0, AB46/AC46, " ")</f>
        <v>0.52830188679245282</v>
      </c>
      <c r="AE46" s="43">
        <v>650</v>
      </c>
      <c r="AF46" s="7"/>
      <c r="AG46" s="205"/>
      <c r="AH46" s="236" t="str">
        <f t="shared" ref="AH46:AH53" si="16">IF(AF46&gt;0, AF46/AG46, " ")</f>
        <v xml:space="preserve"> </v>
      </c>
      <c r="AI46" s="43"/>
      <c r="AJ46" s="7"/>
      <c r="AK46" s="205"/>
      <c r="AL46" s="236" t="str">
        <f t="shared" ref="AL46:AL53" si="17">IF(AJ46&gt;0, AJ46/AK46, " ")</f>
        <v xml:space="preserve"> </v>
      </c>
      <c r="AM46" s="43"/>
      <c r="AN46" s="7"/>
      <c r="AO46" s="205"/>
      <c r="AP46" s="236" t="str">
        <f t="shared" ref="AP46:AP53" si="18">IF(AN46&gt;0, AN46/AO46, " ")</f>
        <v xml:space="preserve"> </v>
      </c>
      <c r="AQ46" s="43"/>
      <c r="AR46" s="7"/>
      <c r="AS46" s="205"/>
      <c r="AT46" s="236" t="str">
        <f t="shared" ref="AT46:AT53" si="19">IF(AR46&gt;0, AR46/AS46, " ")</f>
        <v xml:space="preserve"> </v>
      </c>
      <c r="AU46" s="43"/>
      <c r="AV46" s="7"/>
      <c r="AW46" s="205"/>
      <c r="AX46" s="236" t="str">
        <f t="shared" si="4"/>
        <v xml:space="preserve"> </v>
      </c>
      <c r="AY46" s="43"/>
      <c r="AZ46" s="7"/>
      <c r="BA46" s="205"/>
      <c r="BB46" s="236" t="str">
        <f t="shared" ref="BB46:BB53" si="20">IF(AZ46&gt;0, AZ46/BA46, " ")</f>
        <v xml:space="preserve"> </v>
      </c>
      <c r="BC46" s="43"/>
      <c r="BD46" s="7"/>
      <c r="BE46" s="205"/>
      <c r="BF46" s="236" t="str">
        <f t="shared" ref="BF46:BF53" si="21">IF(BD46&gt;0, BD46/BE46, " ")</f>
        <v xml:space="preserve"> </v>
      </c>
      <c r="BG46" s="43"/>
      <c r="BH46" s="7"/>
      <c r="BI46" s="205"/>
      <c r="BJ46" s="236" t="str">
        <f t="shared" ref="BJ46:BJ53" si="22">IF(BH46&gt;0, BH46/BI46, " ")</f>
        <v xml:space="preserve"> </v>
      </c>
      <c r="BK46" s="43"/>
      <c r="BL46" s="7"/>
      <c r="BM46" s="205"/>
      <c r="BN46" s="236" t="str">
        <f t="shared" ref="BN46:BN53" si="23">IF(BL46&gt;0, BL46/BM46, " ")</f>
        <v xml:space="preserve"> </v>
      </c>
      <c r="BO46" s="43"/>
      <c r="BP46" s="7"/>
      <c r="BQ46" s="205"/>
      <c r="BR46" s="236" t="str">
        <f t="shared" ref="BR46:BR53" si="24">IF(BP46&gt;0, BP46/BQ46, " ")</f>
        <v xml:space="preserve"> </v>
      </c>
      <c r="BS46" s="43"/>
      <c r="BT46" s="7">
        <v>110</v>
      </c>
      <c r="BU46" s="172">
        <v>390</v>
      </c>
      <c r="BV46" s="7"/>
      <c r="BW46" s="172"/>
      <c r="BX46" s="7"/>
      <c r="BY46" s="172"/>
      <c r="BZ46" s="7"/>
      <c r="CA46" s="172"/>
      <c r="CB46" s="7"/>
      <c r="CC46" s="172"/>
      <c r="CD46" s="7"/>
      <c r="CE46" s="172"/>
      <c r="CF46" s="7">
        <v>125</v>
      </c>
      <c r="CG46" s="172">
        <v>208</v>
      </c>
      <c r="CH46" s="7"/>
      <c r="CI46" s="172"/>
      <c r="CJ46" s="7"/>
      <c r="CK46" s="172"/>
      <c r="CL46" s="7"/>
      <c r="CM46" s="172"/>
      <c r="CN46" s="7"/>
      <c r="CO46" s="172"/>
      <c r="CP46" s="7"/>
      <c r="CQ46" s="172"/>
      <c r="CR46" s="7"/>
      <c r="CS46" s="172"/>
      <c r="CT46" s="7"/>
      <c r="CU46" s="172"/>
      <c r="CV46" s="7"/>
      <c r="CW46" s="172"/>
      <c r="CX46" s="7"/>
      <c r="CY46" s="172"/>
      <c r="CZ46" s="7"/>
      <c r="DA46" s="172"/>
      <c r="DB46" s="195">
        <v>52552</v>
      </c>
      <c r="DC46" s="30">
        <v>2090</v>
      </c>
      <c r="DD46" s="207">
        <f t="shared" ref="DD46:DD53" si="25">IF(DB46&gt;0,DB46/DC46, " ")</f>
        <v>25.144497607655502</v>
      </c>
      <c r="DE46" s="199">
        <v>32320</v>
      </c>
      <c r="DF46" s="394"/>
      <c r="DG46" s="399"/>
      <c r="DH46" s="199">
        <v>12000</v>
      </c>
      <c r="DJ46" s="40"/>
      <c r="DK46" s="37"/>
      <c r="DL46" s="42"/>
      <c r="DM46" s="175"/>
      <c r="DO46" s="40"/>
      <c r="DP46" s="333" t="s">
        <v>440</v>
      </c>
    </row>
    <row r="47" spans="1:120" s="38" customFormat="1" ht="12.75" customHeight="1" x14ac:dyDescent="0.2">
      <c r="A47" s="209" t="s">
        <v>434</v>
      </c>
      <c r="B47" s="585">
        <v>106109</v>
      </c>
      <c r="C47" s="591">
        <v>43167</v>
      </c>
      <c r="D47" s="384"/>
      <c r="E47" s="586"/>
      <c r="F47" s="7"/>
      <c r="G47" s="43"/>
      <c r="H47" s="7"/>
      <c r="I47" s="43"/>
      <c r="J47" s="7"/>
      <c r="K47" s="43"/>
      <c r="L47" s="7"/>
      <c r="M47" s="43"/>
      <c r="N47" s="7"/>
      <c r="O47" s="43"/>
      <c r="P47" s="7"/>
      <c r="Q47" s="43"/>
      <c r="R47" s="7"/>
      <c r="S47" s="43"/>
      <c r="T47" s="7"/>
      <c r="U47" s="43"/>
      <c r="V47" s="7"/>
      <c r="W47" s="43"/>
      <c r="X47" s="181"/>
      <c r="Y47" s="225"/>
      <c r="Z47" s="236"/>
      <c r="AA47" s="182"/>
      <c r="AB47" s="7"/>
      <c r="AC47" s="205"/>
      <c r="AD47" s="236" t="str">
        <f t="shared" si="15"/>
        <v xml:space="preserve"> </v>
      </c>
      <c r="AE47" s="43"/>
      <c r="AF47" s="7"/>
      <c r="AG47" s="205"/>
      <c r="AH47" s="236" t="str">
        <f t="shared" si="16"/>
        <v xml:space="preserve"> </v>
      </c>
      <c r="AI47" s="43"/>
      <c r="AJ47" s="7"/>
      <c r="AK47" s="205"/>
      <c r="AL47" s="236" t="str">
        <f t="shared" si="17"/>
        <v xml:space="preserve"> </v>
      </c>
      <c r="AM47" s="43"/>
      <c r="AN47" s="7"/>
      <c r="AO47" s="205"/>
      <c r="AP47" s="236" t="str">
        <f t="shared" si="18"/>
        <v xml:space="preserve"> </v>
      </c>
      <c r="AQ47" s="43"/>
      <c r="AR47" s="7">
        <v>25</v>
      </c>
      <c r="AS47" s="205">
        <v>45</v>
      </c>
      <c r="AT47" s="236">
        <f t="shared" si="19"/>
        <v>0.55555555555555558</v>
      </c>
      <c r="AU47" s="43">
        <v>600</v>
      </c>
      <c r="AV47" s="7"/>
      <c r="AW47" s="205"/>
      <c r="AX47" s="236" t="str">
        <f t="shared" si="4"/>
        <v xml:space="preserve"> </v>
      </c>
      <c r="AY47" s="43"/>
      <c r="AZ47" s="7"/>
      <c r="BA47" s="205"/>
      <c r="BB47" s="236" t="str">
        <f t="shared" si="20"/>
        <v xml:space="preserve"> </v>
      </c>
      <c r="BC47" s="43"/>
      <c r="BD47" s="7"/>
      <c r="BE47" s="205"/>
      <c r="BF47" s="236" t="str">
        <f t="shared" si="21"/>
        <v xml:space="preserve"> </v>
      </c>
      <c r="BG47" s="43"/>
      <c r="BH47" s="7"/>
      <c r="BI47" s="205"/>
      <c r="BJ47" s="236" t="str">
        <f t="shared" si="22"/>
        <v xml:space="preserve"> </v>
      </c>
      <c r="BK47" s="43"/>
      <c r="BL47" s="7"/>
      <c r="BM47" s="205"/>
      <c r="BN47" s="236" t="str">
        <f t="shared" si="23"/>
        <v xml:space="preserve"> </v>
      </c>
      <c r="BO47" s="43"/>
      <c r="BP47" s="7"/>
      <c r="BQ47" s="205"/>
      <c r="BR47" s="236" t="str">
        <f t="shared" si="24"/>
        <v xml:space="preserve"> </v>
      </c>
      <c r="BS47" s="43"/>
      <c r="BT47" s="7">
        <v>60</v>
      </c>
      <c r="BU47" s="172">
        <v>320</v>
      </c>
      <c r="BV47" s="7"/>
      <c r="BW47" s="172"/>
      <c r="BX47" s="7"/>
      <c r="BY47" s="172"/>
      <c r="BZ47" s="7"/>
      <c r="CA47" s="172"/>
      <c r="CB47" s="7"/>
      <c r="CC47" s="172"/>
      <c r="CD47" s="7"/>
      <c r="CE47" s="172"/>
      <c r="CF47" s="7">
        <v>90</v>
      </c>
      <c r="CG47" s="172">
        <v>220</v>
      </c>
      <c r="CH47" s="7"/>
      <c r="CI47" s="172"/>
      <c r="CJ47" s="7"/>
      <c r="CK47" s="172"/>
      <c r="CL47" s="7"/>
      <c r="CM47" s="172"/>
      <c r="CN47" s="7"/>
      <c r="CO47" s="172"/>
      <c r="CP47" s="7"/>
      <c r="CQ47" s="172"/>
      <c r="CR47" s="7"/>
      <c r="CS47" s="172"/>
      <c r="CT47" s="7"/>
      <c r="CU47" s="172"/>
      <c r="CV47" s="7"/>
      <c r="CW47" s="172"/>
      <c r="CX47" s="7"/>
      <c r="CY47" s="172"/>
      <c r="CZ47" s="7"/>
      <c r="DA47" s="172"/>
      <c r="DB47" s="195">
        <v>28818.2</v>
      </c>
      <c r="DC47" s="30">
        <v>1392</v>
      </c>
      <c r="DD47" s="207">
        <f t="shared" si="25"/>
        <v>20.702729885057472</v>
      </c>
      <c r="DE47" s="581">
        <v>90495</v>
      </c>
      <c r="DF47" s="395"/>
      <c r="DG47" s="400"/>
      <c r="DH47" s="581">
        <v>10000</v>
      </c>
      <c r="DJ47" s="40"/>
      <c r="DK47" s="37"/>
      <c r="DL47" s="42"/>
      <c r="DM47" s="175"/>
      <c r="DO47" s="40"/>
      <c r="DP47" s="333" t="s">
        <v>479</v>
      </c>
    </row>
    <row r="48" spans="1:120" s="38" customFormat="1" ht="12.75" customHeight="1" x14ac:dyDescent="0.2">
      <c r="A48" s="209" t="s">
        <v>435</v>
      </c>
      <c r="B48" s="585"/>
      <c r="C48" s="591"/>
      <c r="D48" s="209"/>
      <c r="E48" s="592"/>
      <c r="F48" s="7">
        <v>375</v>
      </c>
      <c r="G48" s="43">
        <v>3</v>
      </c>
      <c r="H48" s="7">
        <v>80</v>
      </c>
      <c r="I48" s="43">
        <v>39</v>
      </c>
      <c r="J48" s="7"/>
      <c r="K48" s="43"/>
      <c r="L48" s="7">
        <v>300</v>
      </c>
      <c r="M48" s="43">
        <v>12</v>
      </c>
      <c r="N48" s="7"/>
      <c r="O48" s="43"/>
      <c r="P48" s="7"/>
      <c r="Q48" s="43"/>
      <c r="R48" s="7"/>
      <c r="S48" s="43"/>
      <c r="T48" s="7"/>
      <c r="U48" s="43"/>
      <c r="V48" s="7">
        <v>3000</v>
      </c>
      <c r="W48" s="43">
        <v>1</v>
      </c>
      <c r="X48" s="181"/>
      <c r="Y48" s="225"/>
      <c r="Z48" s="236"/>
      <c r="AA48" s="182"/>
      <c r="AB48" s="7">
        <v>35</v>
      </c>
      <c r="AC48" s="205">
        <v>53</v>
      </c>
      <c r="AD48" s="236">
        <f t="shared" si="15"/>
        <v>0.660377358490566</v>
      </c>
      <c r="AE48" s="43">
        <v>150</v>
      </c>
      <c r="AF48" s="7"/>
      <c r="AG48" s="205"/>
      <c r="AH48" s="236" t="str">
        <f t="shared" si="16"/>
        <v xml:space="preserve"> </v>
      </c>
      <c r="AI48" s="43"/>
      <c r="AJ48" s="7"/>
      <c r="AK48" s="205"/>
      <c r="AL48" s="236" t="str">
        <f t="shared" si="17"/>
        <v xml:space="preserve"> </v>
      </c>
      <c r="AM48" s="43"/>
      <c r="AN48" s="7"/>
      <c r="AO48" s="205"/>
      <c r="AP48" s="236" t="str">
        <f t="shared" si="18"/>
        <v xml:space="preserve"> </v>
      </c>
      <c r="AQ48" s="43"/>
      <c r="AR48" s="7">
        <v>25</v>
      </c>
      <c r="AS48" s="205">
        <v>45</v>
      </c>
      <c r="AT48" s="236">
        <f t="shared" si="19"/>
        <v>0.55555555555555558</v>
      </c>
      <c r="AU48" s="43">
        <v>1100</v>
      </c>
      <c r="AV48" s="7"/>
      <c r="AW48" s="205"/>
      <c r="AX48" s="236" t="str">
        <f t="shared" si="4"/>
        <v xml:space="preserve"> </v>
      </c>
      <c r="AY48" s="43"/>
      <c r="AZ48" s="7"/>
      <c r="BA48" s="205"/>
      <c r="BB48" s="236" t="str">
        <f t="shared" si="20"/>
        <v xml:space="preserve"> </v>
      </c>
      <c r="BC48" s="43"/>
      <c r="BD48" s="7"/>
      <c r="BE48" s="205"/>
      <c r="BF48" s="236" t="str">
        <f t="shared" si="21"/>
        <v xml:space="preserve"> </v>
      </c>
      <c r="BG48" s="43"/>
      <c r="BH48" s="7"/>
      <c r="BI48" s="205"/>
      <c r="BJ48" s="236" t="str">
        <f t="shared" si="22"/>
        <v xml:space="preserve"> </v>
      </c>
      <c r="BK48" s="43"/>
      <c r="BL48" s="7"/>
      <c r="BM48" s="205"/>
      <c r="BN48" s="236" t="str">
        <f t="shared" si="23"/>
        <v xml:space="preserve"> </v>
      </c>
      <c r="BO48" s="43"/>
      <c r="BP48" s="7"/>
      <c r="BQ48" s="205"/>
      <c r="BR48" s="236" t="str">
        <f t="shared" si="24"/>
        <v xml:space="preserve"> </v>
      </c>
      <c r="BS48" s="43"/>
      <c r="BT48" s="7">
        <v>50</v>
      </c>
      <c r="BU48" s="172">
        <v>600</v>
      </c>
      <c r="BV48" s="7"/>
      <c r="BW48" s="172"/>
      <c r="BX48" s="7"/>
      <c r="BY48" s="172"/>
      <c r="BZ48" s="7"/>
      <c r="CA48" s="172"/>
      <c r="CB48" s="7"/>
      <c r="CC48" s="172"/>
      <c r="CD48" s="7"/>
      <c r="CE48" s="172"/>
      <c r="CF48" s="7">
        <v>80</v>
      </c>
      <c r="CG48" s="172">
        <v>500</v>
      </c>
      <c r="CH48" s="7"/>
      <c r="CI48" s="172"/>
      <c r="CJ48" s="7"/>
      <c r="CK48" s="172"/>
      <c r="CL48" s="7"/>
      <c r="CM48" s="172"/>
      <c r="CN48" s="7"/>
      <c r="CO48" s="172"/>
      <c r="CP48" s="7"/>
      <c r="CQ48" s="172"/>
      <c r="CR48" s="7"/>
      <c r="CS48" s="172"/>
      <c r="CT48" s="7"/>
      <c r="CU48" s="172"/>
      <c r="CV48" s="7"/>
      <c r="CW48" s="172"/>
      <c r="CX48" s="7"/>
      <c r="CY48" s="172"/>
      <c r="CZ48" s="7"/>
      <c r="DA48" s="172"/>
      <c r="DB48" s="195">
        <v>48885</v>
      </c>
      <c r="DC48" s="30">
        <v>2950</v>
      </c>
      <c r="DD48" s="207">
        <f t="shared" si="25"/>
        <v>16.571186440677966</v>
      </c>
      <c r="DE48" s="581"/>
      <c r="DF48" s="395"/>
      <c r="DG48" s="400"/>
      <c r="DH48" s="581"/>
      <c r="DJ48" s="40"/>
      <c r="DK48" s="37"/>
      <c r="DL48" s="42"/>
      <c r="DM48" s="175"/>
      <c r="DO48" s="40"/>
      <c r="DP48" s="333" t="s">
        <v>479</v>
      </c>
    </row>
    <row r="49" spans="1:120" s="38" customFormat="1" ht="12.75" customHeight="1" x14ac:dyDescent="0.2">
      <c r="A49" s="209" t="s">
        <v>431</v>
      </c>
      <c r="B49" s="585">
        <v>103404</v>
      </c>
      <c r="C49" s="591">
        <v>43111</v>
      </c>
      <c r="D49" s="384"/>
      <c r="E49" s="586"/>
      <c r="F49" s="7">
        <v>939.98</v>
      </c>
      <c r="G49" s="43">
        <v>6</v>
      </c>
      <c r="H49" s="7">
        <v>98.75</v>
      </c>
      <c r="I49" s="43">
        <v>76</v>
      </c>
      <c r="J49" s="7"/>
      <c r="K49" s="43"/>
      <c r="L49" s="7">
        <v>153.15</v>
      </c>
      <c r="M49" s="43">
        <v>36</v>
      </c>
      <c r="N49" s="7"/>
      <c r="O49" s="43"/>
      <c r="P49" s="7"/>
      <c r="Q49" s="43"/>
      <c r="R49" s="7"/>
      <c r="S49" s="43"/>
      <c r="T49" s="7"/>
      <c r="U49" s="43"/>
      <c r="V49" s="7"/>
      <c r="W49" s="43"/>
      <c r="X49" s="181"/>
      <c r="Y49" s="225"/>
      <c r="Z49" s="236"/>
      <c r="AA49" s="182"/>
      <c r="AB49" s="7">
        <v>27.52</v>
      </c>
      <c r="AC49" s="205">
        <v>53</v>
      </c>
      <c r="AD49" s="236">
        <f t="shared" si="15"/>
        <v>0.51924528301886796</v>
      </c>
      <c r="AE49" s="43">
        <v>270</v>
      </c>
      <c r="AF49" s="7"/>
      <c r="AG49" s="205"/>
      <c r="AH49" s="236" t="str">
        <f t="shared" si="16"/>
        <v xml:space="preserve"> </v>
      </c>
      <c r="AI49" s="43"/>
      <c r="AJ49" s="7"/>
      <c r="AK49" s="205"/>
      <c r="AL49" s="236" t="str">
        <f t="shared" si="17"/>
        <v xml:space="preserve"> </v>
      </c>
      <c r="AM49" s="43"/>
      <c r="AN49" s="7"/>
      <c r="AO49" s="205"/>
      <c r="AP49" s="236" t="str">
        <f t="shared" si="18"/>
        <v xml:space="preserve"> </v>
      </c>
      <c r="AQ49" s="43"/>
      <c r="AR49" s="7"/>
      <c r="AS49" s="205"/>
      <c r="AT49" s="236" t="str">
        <f t="shared" si="19"/>
        <v xml:space="preserve"> </v>
      </c>
      <c r="AU49" s="43"/>
      <c r="AV49" s="7"/>
      <c r="AW49" s="205"/>
      <c r="AX49" s="236" t="str">
        <f t="shared" si="4"/>
        <v xml:space="preserve"> </v>
      </c>
      <c r="AY49" s="43"/>
      <c r="AZ49" s="7"/>
      <c r="BA49" s="205"/>
      <c r="BB49" s="236" t="str">
        <f t="shared" si="20"/>
        <v xml:space="preserve"> </v>
      </c>
      <c r="BC49" s="43"/>
      <c r="BD49" s="7"/>
      <c r="BE49" s="205"/>
      <c r="BF49" s="236" t="str">
        <f t="shared" si="21"/>
        <v xml:space="preserve"> </v>
      </c>
      <c r="BG49" s="43"/>
      <c r="BH49" s="7"/>
      <c r="BI49" s="205"/>
      <c r="BJ49" s="236" t="str">
        <f t="shared" si="22"/>
        <v xml:space="preserve"> </v>
      </c>
      <c r="BK49" s="43"/>
      <c r="BL49" s="7"/>
      <c r="BM49" s="205"/>
      <c r="BN49" s="236" t="str">
        <f t="shared" si="23"/>
        <v xml:space="preserve"> </v>
      </c>
      <c r="BO49" s="43"/>
      <c r="BP49" s="7"/>
      <c r="BQ49" s="205"/>
      <c r="BR49" s="236" t="str">
        <f t="shared" si="24"/>
        <v xml:space="preserve"> </v>
      </c>
      <c r="BS49" s="43"/>
      <c r="BT49" s="7">
        <v>67</v>
      </c>
      <c r="BU49" s="172">
        <v>207</v>
      </c>
      <c r="BV49" s="7"/>
      <c r="BW49" s="172"/>
      <c r="BX49" s="7"/>
      <c r="BY49" s="172"/>
      <c r="BZ49" s="7"/>
      <c r="CA49" s="172"/>
      <c r="CB49" s="7"/>
      <c r="CC49" s="172"/>
      <c r="CD49" s="7"/>
      <c r="CE49" s="172"/>
      <c r="CF49" s="7">
        <v>67</v>
      </c>
      <c r="CG49" s="172">
        <v>63</v>
      </c>
      <c r="CH49" s="7"/>
      <c r="CI49" s="172"/>
      <c r="CJ49" s="7"/>
      <c r="CK49" s="172"/>
      <c r="CL49" s="7"/>
      <c r="CM49" s="172"/>
      <c r="CN49" s="7"/>
      <c r="CO49" s="172"/>
      <c r="CP49" s="7"/>
      <c r="CQ49" s="172"/>
      <c r="CR49" s="7"/>
      <c r="CS49" s="172"/>
      <c r="CT49" s="7"/>
      <c r="CU49" s="172"/>
      <c r="CV49" s="7"/>
      <c r="CW49" s="172"/>
      <c r="CX49" s="7"/>
      <c r="CY49" s="172"/>
      <c r="CZ49" s="7"/>
      <c r="DA49" s="172"/>
      <c r="DB49" s="195">
        <v>18790</v>
      </c>
      <c r="DC49" s="30">
        <v>684</v>
      </c>
      <c r="DD49" s="207">
        <f t="shared" si="25"/>
        <v>27.470760233918128</v>
      </c>
      <c r="DE49" s="581">
        <v>104987</v>
      </c>
      <c r="DF49" s="395"/>
      <c r="DG49" s="400"/>
      <c r="DH49" s="581">
        <v>24014.28</v>
      </c>
      <c r="DJ49" s="40"/>
      <c r="DK49" s="37"/>
      <c r="DL49" s="42"/>
      <c r="DM49" s="175"/>
      <c r="DO49" s="40"/>
      <c r="DP49" s="333" t="s">
        <v>480</v>
      </c>
    </row>
    <row r="50" spans="1:120" s="38" customFormat="1" ht="12.75" customHeight="1" x14ac:dyDescent="0.2">
      <c r="A50" s="209" t="s">
        <v>432</v>
      </c>
      <c r="B50" s="585"/>
      <c r="C50" s="591"/>
      <c r="D50" s="384"/>
      <c r="E50" s="586"/>
      <c r="F50" s="7">
        <v>884.89</v>
      </c>
      <c r="G50" s="43">
        <v>5</v>
      </c>
      <c r="H50" s="7">
        <v>97.68</v>
      </c>
      <c r="I50" s="43">
        <v>74</v>
      </c>
      <c r="J50" s="7"/>
      <c r="K50" s="43"/>
      <c r="L50" s="7"/>
      <c r="M50" s="43"/>
      <c r="N50" s="7"/>
      <c r="O50" s="43"/>
      <c r="P50" s="7">
        <v>315.44</v>
      </c>
      <c r="Q50" s="43">
        <v>20</v>
      </c>
      <c r="R50" s="7"/>
      <c r="S50" s="43"/>
      <c r="T50" s="7"/>
      <c r="U50" s="43"/>
      <c r="V50" s="7"/>
      <c r="W50" s="43"/>
      <c r="X50" s="181"/>
      <c r="Y50" s="225"/>
      <c r="Z50" s="236"/>
      <c r="AA50" s="182"/>
      <c r="AB50" s="7">
        <v>27.93</v>
      </c>
      <c r="AC50" s="205">
        <v>53</v>
      </c>
      <c r="AD50" s="236">
        <f t="shared" si="15"/>
        <v>0.5269811320754717</v>
      </c>
      <c r="AE50" s="43">
        <v>120</v>
      </c>
      <c r="AF50" s="7"/>
      <c r="AG50" s="205"/>
      <c r="AH50" s="236" t="str">
        <f t="shared" si="16"/>
        <v xml:space="preserve"> </v>
      </c>
      <c r="AI50" s="43"/>
      <c r="AJ50" s="7"/>
      <c r="AK50" s="205"/>
      <c r="AL50" s="236" t="str">
        <f t="shared" si="17"/>
        <v xml:space="preserve"> </v>
      </c>
      <c r="AM50" s="43"/>
      <c r="AN50" s="7"/>
      <c r="AO50" s="205"/>
      <c r="AP50" s="236" t="str">
        <f t="shared" si="18"/>
        <v xml:space="preserve"> </v>
      </c>
      <c r="AQ50" s="43"/>
      <c r="AR50" s="7"/>
      <c r="AS50" s="205"/>
      <c r="AT50" s="236" t="str">
        <f t="shared" si="19"/>
        <v xml:space="preserve"> </v>
      </c>
      <c r="AU50" s="43"/>
      <c r="AV50" s="7"/>
      <c r="AW50" s="205"/>
      <c r="AX50" s="236" t="str">
        <f t="shared" si="4"/>
        <v xml:space="preserve"> </v>
      </c>
      <c r="AY50" s="43"/>
      <c r="AZ50" s="7"/>
      <c r="BA50" s="205"/>
      <c r="BB50" s="236" t="str">
        <f t="shared" si="20"/>
        <v xml:space="preserve"> </v>
      </c>
      <c r="BC50" s="43"/>
      <c r="BD50" s="7"/>
      <c r="BE50" s="205"/>
      <c r="BF50" s="236" t="str">
        <f t="shared" si="21"/>
        <v xml:space="preserve"> </v>
      </c>
      <c r="BG50" s="43"/>
      <c r="BH50" s="7"/>
      <c r="BI50" s="205"/>
      <c r="BJ50" s="236" t="str">
        <f t="shared" si="22"/>
        <v xml:space="preserve"> </v>
      </c>
      <c r="BK50" s="43"/>
      <c r="BL50" s="7"/>
      <c r="BM50" s="205"/>
      <c r="BN50" s="236" t="str">
        <f t="shared" si="23"/>
        <v xml:space="preserve"> </v>
      </c>
      <c r="BO50" s="43"/>
      <c r="BP50" s="7"/>
      <c r="BQ50" s="205"/>
      <c r="BR50" s="236" t="str">
        <f t="shared" si="24"/>
        <v xml:space="preserve"> </v>
      </c>
      <c r="BS50" s="43"/>
      <c r="BT50" s="7">
        <v>100</v>
      </c>
      <c r="BU50" s="172">
        <v>72</v>
      </c>
      <c r="BV50" s="7"/>
      <c r="BW50" s="172"/>
      <c r="BX50" s="7"/>
      <c r="BY50" s="172"/>
      <c r="BZ50" s="7"/>
      <c r="CA50" s="172"/>
      <c r="CB50" s="7"/>
      <c r="CC50" s="172"/>
      <c r="CD50" s="7"/>
      <c r="CE50" s="172"/>
      <c r="CF50" s="7">
        <v>100</v>
      </c>
      <c r="CG50" s="172">
        <v>48</v>
      </c>
      <c r="CH50" s="7"/>
      <c r="CI50" s="172"/>
      <c r="CJ50" s="7"/>
      <c r="CK50" s="172"/>
      <c r="CL50" s="7"/>
      <c r="CM50" s="172"/>
      <c r="CN50" s="7"/>
      <c r="CO50" s="172"/>
      <c r="CP50" s="7"/>
      <c r="CQ50" s="172"/>
      <c r="CR50" s="7"/>
      <c r="CS50" s="172"/>
      <c r="CT50" s="7"/>
      <c r="CU50" s="172"/>
      <c r="CV50" s="7"/>
      <c r="CW50" s="172"/>
      <c r="CX50" s="7"/>
      <c r="CY50" s="172"/>
      <c r="CZ50" s="7"/>
      <c r="DA50" s="172"/>
      <c r="DB50" s="195">
        <v>18033</v>
      </c>
      <c r="DC50" s="30">
        <v>630</v>
      </c>
      <c r="DD50" s="207">
        <f t="shared" si="25"/>
        <v>28.623809523809523</v>
      </c>
      <c r="DE50" s="581"/>
      <c r="DF50" s="395"/>
      <c r="DG50" s="400"/>
      <c r="DH50" s="581"/>
      <c r="DJ50" s="40"/>
      <c r="DK50" s="37"/>
      <c r="DL50" s="42"/>
      <c r="DM50" s="175"/>
      <c r="DO50" s="40"/>
      <c r="DP50" s="333" t="s">
        <v>480</v>
      </c>
    </row>
    <row r="51" spans="1:120" s="38" customFormat="1" ht="12.75" customHeight="1" x14ac:dyDescent="0.2">
      <c r="A51" s="209" t="s">
        <v>433</v>
      </c>
      <c r="B51" s="585"/>
      <c r="C51" s="591"/>
      <c r="D51" s="384"/>
      <c r="E51" s="586"/>
      <c r="F51" s="7"/>
      <c r="G51" s="43"/>
      <c r="H51" s="7"/>
      <c r="I51" s="43"/>
      <c r="J51" s="7"/>
      <c r="K51" s="43"/>
      <c r="L51" s="7"/>
      <c r="M51" s="43"/>
      <c r="N51" s="7"/>
      <c r="O51" s="43"/>
      <c r="P51" s="7"/>
      <c r="Q51" s="43"/>
      <c r="R51" s="7"/>
      <c r="S51" s="43"/>
      <c r="T51" s="7"/>
      <c r="U51" s="43"/>
      <c r="V51" s="7"/>
      <c r="W51" s="43"/>
      <c r="X51" s="181"/>
      <c r="Y51" s="225"/>
      <c r="Z51" s="236"/>
      <c r="AA51" s="182"/>
      <c r="AB51" s="7">
        <v>27.45</v>
      </c>
      <c r="AC51" s="205">
        <v>53</v>
      </c>
      <c r="AD51" s="236">
        <f t="shared" si="15"/>
        <v>0.51792452830188673</v>
      </c>
      <c r="AE51" s="43">
        <v>350</v>
      </c>
      <c r="AF51" s="7"/>
      <c r="AG51" s="205"/>
      <c r="AH51" s="236" t="str">
        <f t="shared" si="16"/>
        <v xml:space="preserve"> </v>
      </c>
      <c r="AI51" s="43"/>
      <c r="AJ51" s="7"/>
      <c r="AK51" s="205"/>
      <c r="AL51" s="236" t="str">
        <f t="shared" si="17"/>
        <v xml:space="preserve"> </v>
      </c>
      <c r="AM51" s="43"/>
      <c r="AN51" s="7"/>
      <c r="AO51" s="205"/>
      <c r="AP51" s="236" t="str">
        <f t="shared" si="18"/>
        <v xml:space="preserve"> </v>
      </c>
      <c r="AQ51" s="43"/>
      <c r="AR51" s="7"/>
      <c r="AS51" s="205"/>
      <c r="AT51" s="236" t="str">
        <f t="shared" si="19"/>
        <v xml:space="preserve"> </v>
      </c>
      <c r="AU51" s="43"/>
      <c r="AV51" s="7"/>
      <c r="AW51" s="205"/>
      <c r="AX51" s="236" t="str">
        <f t="shared" si="4"/>
        <v xml:space="preserve"> </v>
      </c>
      <c r="AY51" s="43"/>
      <c r="AZ51" s="7"/>
      <c r="BA51" s="205"/>
      <c r="BB51" s="236" t="str">
        <f t="shared" si="20"/>
        <v xml:space="preserve"> </v>
      </c>
      <c r="BC51" s="43"/>
      <c r="BD51" s="7"/>
      <c r="BE51" s="205"/>
      <c r="BF51" s="236" t="str">
        <f t="shared" si="21"/>
        <v xml:space="preserve"> </v>
      </c>
      <c r="BG51" s="43"/>
      <c r="BH51" s="7"/>
      <c r="BI51" s="205"/>
      <c r="BJ51" s="236" t="str">
        <f t="shared" si="22"/>
        <v xml:space="preserve"> </v>
      </c>
      <c r="BK51" s="43"/>
      <c r="BL51" s="7"/>
      <c r="BM51" s="205"/>
      <c r="BN51" s="236" t="str">
        <f t="shared" si="23"/>
        <v xml:space="preserve"> </v>
      </c>
      <c r="BO51" s="43"/>
      <c r="BP51" s="7"/>
      <c r="BQ51" s="205"/>
      <c r="BR51" s="236" t="str">
        <f t="shared" si="24"/>
        <v xml:space="preserve"> </v>
      </c>
      <c r="BS51" s="43"/>
      <c r="BT51" s="7">
        <v>78</v>
      </c>
      <c r="BU51" s="172">
        <v>182</v>
      </c>
      <c r="BV51" s="7"/>
      <c r="BW51" s="172"/>
      <c r="BX51" s="7"/>
      <c r="BY51" s="172"/>
      <c r="BZ51" s="7"/>
      <c r="CA51" s="172"/>
      <c r="CB51" s="7"/>
      <c r="CC51" s="172"/>
      <c r="CD51" s="7"/>
      <c r="CE51" s="172"/>
      <c r="CF51" s="7">
        <v>78</v>
      </c>
      <c r="CG51" s="172">
        <v>140</v>
      </c>
      <c r="CH51" s="7"/>
      <c r="CI51" s="172"/>
      <c r="CJ51" s="7"/>
      <c r="CK51" s="172"/>
      <c r="CL51" s="7"/>
      <c r="CM51" s="172"/>
      <c r="CN51" s="7"/>
      <c r="CO51" s="172"/>
      <c r="CP51" s="7"/>
      <c r="CQ51" s="172"/>
      <c r="CR51" s="7"/>
      <c r="CS51" s="172"/>
      <c r="CT51" s="7"/>
      <c r="CU51" s="172"/>
      <c r="CV51" s="7"/>
      <c r="CW51" s="172"/>
      <c r="CX51" s="7"/>
      <c r="CY51" s="172"/>
      <c r="CZ51" s="7"/>
      <c r="DA51" s="172"/>
      <c r="DB51" s="195">
        <v>25226.39</v>
      </c>
      <c r="DC51" s="30">
        <v>828</v>
      </c>
      <c r="DD51" s="207">
        <f t="shared" si="25"/>
        <v>30.466654589371981</v>
      </c>
      <c r="DE51" s="581"/>
      <c r="DF51" s="395"/>
      <c r="DG51" s="400"/>
      <c r="DH51" s="581"/>
      <c r="DJ51" s="40"/>
      <c r="DK51" s="37"/>
      <c r="DL51" s="42"/>
      <c r="DM51" s="175"/>
      <c r="DO51" s="40"/>
      <c r="DP51" s="333" t="s">
        <v>481</v>
      </c>
    </row>
    <row r="52" spans="1:120" s="38" customFormat="1" ht="12.75" customHeight="1" x14ac:dyDescent="0.2">
      <c r="A52" s="209" t="s">
        <v>430</v>
      </c>
      <c r="B52" s="350">
        <v>103641</v>
      </c>
      <c r="C52" s="390">
        <v>43111</v>
      </c>
      <c r="D52" s="384"/>
      <c r="E52" s="382"/>
      <c r="F52" s="7">
        <v>348</v>
      </c>
      <c r="G52" s="43">
        <v>27</v>
      </c>
      <c r="H52" s="7">
        <v>31</v>
      </c>
      <c r="I52" s="43">
        <v>387</v>
      </c>
      <c r="J52" s="7"/>
      <c r="K52" s="43"/>
      <c r="L52" s="7"/>
      <c r="M52" s="43"/>
      <c r="N52" s="7">
        <v>164.75</v>
      </c>
      <c r="O52" s="43">
        <v>144</v>
      </c>
      <c r="P52" s="7"/>
      <c r="Q52" s="43"/>
      <c r="R52" s="7"/>
      <c r="S52" s="43"/>
      <c r="T52" s="7"/>
      <c r="U52" s="43"/>
      <c r="V52" s="7"/>
      <c r="W52" s="43"/>
      <c r="X52" s="181"/>
      <c r="Y52" s="225"/>
      <c r="Z52" s="236"/>
      <c r="AA52" s="182"/>
      <c r="AB52" s="7"/>
      <c r="AC52" s="205"/>
      <c r="AD52" s="236" t="str">
        <f t="shared" si="15"/>
        <v xml:space="preserve"> </v>
      </c>
      <c r="AE52" s="43"/>
      <c r="AF52" s="7"/>
      <c r="AG52" s="205"/>
      <c r="AH52" s="236" t="str">
        <f t="shared" si="16"/>
        <v xml:space="preserve"> </v>
      </c>
      <c r="AI52" s="43"/>
      <c r="AJ52" s="7"/>
      <c r="AK52" s="205"/>
      <c r="AL52" s="236" t="str">
        <f t="shared" si="17"/>
        <v xml:space="preserve"> </v>
      </c>
      <c r="AM52" s="43"/>
      <c r="AN52" s="7"/>
      <c r="AO52" s="205"/>
      <c r="AP52" s="236" t="str">
        <f t="shared" si="18"/>
        <v xml:space="preserve"> </v>
      </c>
      <c r="AQ52" s="43"/>
      <c r="AR52" s="7"/>
      <c r="AS52" s="205"/>
      <c r="AT52" s="236" t="str">
        <f t="shared" si="19"/>
        <v xml:space="preserve"> </v>
      </c>
      <c r="AU52" s="43"/>
      <c r="AV52" s="7">
        <v>41</v>
      </c>
      <c r="AW52" s="205">
        <v>76</v>
      </c>
      <c r="AX52" s="236">
        <f t="shared" ref="AX52" si="26">IF(AV52&gt;0, AV52/AW52, " ")</f>
        <v>0.53947368421052633</v>
      </c>
      <c r="AY52" s="43">
        <v>1295</v>
      </c>
      <c r="AZ52" s="7"/>
      <c r="BA52" s="205"/>
      <c r="BB52" s="236" t="str">
        <f t="shared" si="20"/>
        <v xml:space="preserve"> </v>
      </c>
      <c r="BC52" s="43"/>
      <c r="BD52" s="7"/>
      <c r="BE52" s="205"/>
      <c r="BF52" s="236" t="str">
        <f t="shared" si="21"/>
        <v xml:space="preserve"> </v>
      </c>
      <c r="BG52" s="43"/>
      <c r="BH52" s="7"/>
      <c r="BI52" s="205"/>
      <c r="BJ52" s="236" t="str">
        <f t="shared" si="22"/>
        <v xml:space="preserve"> </v>
      </c>
      <c r="BK52" s="43"/>
      <c r="BL52" s="7"/>
      <c r="BM52" s="205"/>
      <c r="BN52" s="236" t="str">
        <f t="shared" si="23"/>
        <v xml:space="preserve"> </v>
      </c>
      <c r="BO52" s="43"/>
      <c r="BP52" s="7"/>
      <c r="BQ52" s="205"/>
      <c r="BR52" s="236" t="str">
        <f t="shared" si="24"/>
        <v xml:space="preserve"> </v>
      </c>
      <c r="BS52" s="43"/>
      <c r="BT52" s="7"/>
      <c r="BU52" s="172"/>
      <c r="BV52" s="7">
        <v>47</v>
      </c>
      <c r="BW52" s="172">
        <v>777</v>
      </c>
      <c r="BX52" s="7"/>
      <c r="BY52" s="172"/>
      <c r="BZ52" s="7"/>
      <c r="CA52" s="172"/>
      <c r="CB52" s="7"/>
      <c r="CC52" s="172"/>
      <c r="CD52" s="7"/>
      <c r="CE52" s="172"/>
      <c r="CF52" s="7"/>
      <c r="CG52" s="172"/>
      <c r="CH52" s="7">
        <v>72</v>
      </c>
      <c r="CI52" s="172">
        <v>370</v>
      </c>
      <c r="CJ52" s="7"/>
      <c r="CK52" s="172"/>
      <c r="CL52" s="7"/>
      <c r="CM52" s="172"/>
      <c r="CN52" s="7"/>
      <c r="CO52" s="172"/>
      <c r="CP52" s="7"/>
      <c r="CQ52" s="172"/>
      <c r="CR52" s="7"/>
      <c r="CS52" s="172"/>
      <c r="CT52" s="7"/>
      <c r="CU52" s="172"/>
      <c r="CV52" s="7"/>
      <c r="CW52" s="172"/>
      <c r="CX52" s="7"/>
      <c r="CY52" s="172"/>
      <c r="CZ52" s="7"/>
      <c r="DA52" s="172"/>
      <c r="DB52" s="195">
        <v>38753</v>
      </c>
      <c r="DC52" s="30">
        <v>2420</v>
      </c>
      <c r="DD52" s="207">
        <f t="shared" si="25"/>
        <v>16.013636363636362</v>
      </c>
      <c r="DE52" s="199">
        <v>11990</v>
      </c>
      <c r="DF52" s="394"/>
      <c r="DG52" s="399"/>
      <c r="DH52" s="199">
        <v>26337</v>
      </c>
      <c r="DJ52" s="40"/>
      <c r="DK52" s="37"/>
      <c r="DL52" s="42"/>
      <c r="DM52" s="175"/>
      <c r="DO52" s="40"/>
      <c r="DP52" s="333" t="s">
        <v>479</v>
      </c>
    </row>
    <row r="53" spans="1:120" s="38" customFormat="1" ht="12.75" customHeight="1" x14ac:dyDescent="0.2">
      <c r="A53" s="209" t="s">
        <v>429</v>
      </c>
      <c r="B53" s="350">
        <v>101480</v>
      </c>
      <c r="C53" s="390">
        <v>43055</v>
      </c>
      <c r="D53" s="384"/>
      <c r="E53" s="382"/>
      <c r="F53" s="7"/>
      <c r="G53" s="43"/>
      <c r="H53" s="7"/>
      <c r="I53" s="43"/>
      <c r="J53" s="7"/>
      <c r="K53" s="43"/>
      <c r="L53" s="7"/>
      <c r="M53" s="43"/>
      <c r="N53" s="7"/>
      <c r="O53" s="43"/>
      <c r="P53" s="7"/>
      <c r="Q53" s="43"/>
      <c r="R53" s="7"/>
      <c r="S53" s="43"/>
      <c r="T53" s="7"/>
      <c r="U53" s="43"/>
      <c r="V53" s="7"/>
      <c r="W53" s="43"/>
      <c r="X53" s="181"/>
      <c r="Y53" s="225"/>
      <c r="Z53" s="236"/>
      <c r="AA53" s="182"/>
      <c r="AB53" s="7"/>
      <c r="AC53" s="205"/>
      <c r="AD53" s="236" t="str">
        <f t="shared" si="15"/>
        <v xml:space="preserve"> </v>
      </c>
      <c r="AE53" s="43"/>
      <c r="AF53" s="7"/>
      <c r="AG53" s="205"/>
      <c r="AH53" s="236" t="str">
        <f t="shared" si="16"/>
        <v xml:space="preserve"> </v>
      </c>
      <c r="AI53" s="43"/>
      <c r="AJ53" s="7"/>
      <c r="AK53" s="205"/>
      <c r="AL53" s="236" t="str">
        <f t="shared" si="17"/>
        <v xml:space="preserve"> </v>
      </c>
      <c r="AM53" s="43"/>
      <c r="AN53" s="7"/>
      <c r="AO53" s="205"/>
      <c r="AP53" s="236" t="str">
        <f t="shared" si="18"/>
        <v xml:space="preserve"> </v>
      </c>
      <c r="AQ53" s="43"/>
      <c r="AR53" s="7"/>
      <c r="AS53" s="205"/>
      <c r="AT53" s="236" t="str">
        <f t="shared" si="19"/>
        <v xml:space="preserve"> </v>
      </c>
      <c r="AU53" s="43"/>
      <c r="AV53" s="7">
        <v>70</v>
      </c>
      <c r="AW53" s="205">
        <v>158</v>
      </c>
      <c r="AX53" s="236">
        <f>IF(AV53&gt;0, AV53/AW53, " ")</f>
        <v>0.44303797468354428</v>
      </c>
      <c r="AY53" s="43">
        <v>2240</v>
      </c>
      <c r="AZ53" s="7"/>
      <c r="BA53" s="205"/>
      <c r="BB53" s="236" t="str">
        <f t="shared" si="20"/>
        <v xml:space="preserve"> </v>
      </c>
      <c r="BC53" s="43"/>
      <c r="BD53" s="7"/>
      <c r="BE53" s="205"/>
      <c r="BF53" s="236" t="str">
        <f t="shared" si="21"/>
        <v xml:space="preserve"> </v>
      </c>
      <c r="BG53" s="43"/>
      <c r="BH53" s="7"/>
      <c r="BI53" s="205"/>
      <c r="BJ53" s="236" t="str">
        <f t="shared" si="22"/>
        <v xml:space="preserve"> </v>
      </c>
      <c r="BK53" s="43"/>
      <c r="BL53" s="7">
        <v>148</v>
      </c>
      <c r="BM53" s="205">
        <v>211</v>
      </c>
      <c r="BN53" s="236">
        <f t="shared" si="23"/>
        <v>0.70142180094786732</v>
      </c>
      <c r="BO53" s="43">
        <v>2690</v>
      </c>
      <c r="BP53" s="7"/>
      <c r="BQ53" s="205"/>
      <c r="BR53" s="236" t="str">
        <f t="shared" si="24"/>
        <v xml:space="preserve"> </v>
      </c>
      <c r="BS53" s="43"/>
      <c r="BT53" s="7"/>
      <c r="BU53" s="172"/>
      <c r="BV53" s="7"/>
      <c r="BW53" s="172"/>
      <c r="BX53" s="7">
        <v>80</v>
      </c>
      <c r="BY53" s="172">
        <v>1520</v>
      </c>
      <c r="BZ53" s="7"/>
      <c r="CA53" s="172"/>
      <c r="CB53" s="7"/>
      <c r="CC53" s="172"/>
      <c r="CD53" s="7"/>
      <c r="CE53" s="172"/>
      <c r="CF53" s="7"/>
      <c r="CG53" s="172"/>
      <c r="CH53" s="7">
        <v>70</v>
      </c>
      <c r="CI53" s="172">
        <v>640</v>
      </c>
      <c r="CJ53" s="7"/>
      <c r="CK53" s="172"/>
      <c r="CL53" s="7"/>
      <c r="CM53" s="172"/>
      <c r="CN53" s="7"/>
      <c r="CO53" s="172"/>
      <c r="CP53" s="7"/>
      <c r="CQ53" s="172"/>
      <c r="CR53" s="7"/>
      <c r="CS53" s="172"/>
      <c r="CT53" s="7"/>
      <c r="CU53" s="172"/>
      <c r="CV53" s="7"/>
      <c r="CW53" s="172"/>
      <c r="CX53" s="7">
        <v>120</v>
      </c>
      <c r="CY53" s="172">
        <v>1914</v>
      </c>
      <c r="CZ53" s="7"/>
      <c r="DA53" s="172"/>
      <c r="DB53" s="195">
        <v>529804.71</v>
      </c>
      <c r="DC53" s="30">
        <v>19200</v>
      </c>
      <c r="DD53" s="207">
        <f t="shared" si="25"/>
        <v>27.593995312499999</v>
      </c>
      <c r="DE53" s="199">
        <v>328981</v>
      </c>
      <c r="DF53" s="394"/>
      <c r="DG53" s="399"/>
      <c r="DH53" s="199">
        <v>100000</v>
      </c>
      <c r="DJ53" s="40"/>
      <c r="DK53" s="37"/>
      <c r="DL53" s="42"/>
      <c r="DM53" s="175"/>
      <c r="DO53" s="40"/>
      <c r="DP53" s="333" t="s">
        <v>482</v>
      </c>
    </row>
    <row r="54" spans="1:120" s="38" customFormat="1" ht="12.75" customHeight="1" x14ac:dyDescent="0.2">
      <c r="A54" s="209" t="s">
        <v>425</v>
      </c>
      <c r="B54" s="213">
        <v>101133</v>
      </c>
      <c r="C54" s="390">
        <v>42999</v>
      </c>
      <c r="D54" s="384"/>
      <c r="E54" s="382"/>
      <c r="F54" s="7">
        <v>335</v>
      </c>
      <c r="G54" s="43">
        <v>16</v>
      </c>
      <c r="H54" s="7">
        <v>80</v>
      </c>
      <c r="I54" s="43">
        <v>318</v>
      </c>
      <c r="J54" s="37"/>
      <c r="K54" s="42"/>
      <c r="L54" s="7"/>
      <c r="M54" s="43"/>
      <c r="N54" s="7"/>
      <c r="O54" s="43"/>
      <c r="P54" s="7">
        <v>235</v>
      </c>
      <c r="Q54" s="43">
        <v>74</v>
      </c>
      <c r="R54" s="37"/>
      <c r="S54" s="42"/>
      <c r="T54" s="37"/>
      <c r="U54" s="42"/>
      <c r="V54" s="283"/>
      <c r="W54" s="42"/>
      <c r="X54" s="181"/>
      <c r="Y54" s="225"/>
      <c r="Z54" s="236"/>
      <c r="AA54" s="182"/>
      <c r="AB54" s="7">
        <v>28</v>
      </c>
      <c r="AC54" s="205">
        <v>53</v>
      </c>
      <c r="AD54" s="236">
        <f t="shared" ref="AD54:AD56" si="27">IF(AB54&gt;0, AB54/AC54, " ")</f>
        <v>0.52830188679245282</v>
      </c>
      <c r="AE54" s="43">
        <v>720</v>
      </c>
      <c r="AF54" s="7"/>
      <c r="AG54" s="205"/>
      <c r="AH54" s="236"/>
      <c r="AI54" s="43"/>
      <c r="AJ54" s="7"/>
      <c r="AK54" s="205"/>
      <c r="AL54" s="236"/>
      <c r="AM54" s="43"/>
      <c r="AN54" s="7"/>
      <c r="AO54" s="205"/>
      <c r="AP54" s="236" t="str">
        <f t="shared" ref="AP54" si="28">IF(AN54&gt;0, AN54/AO54, " ")</f>
        <v xml:space="preserve"> </v>
      </c>
      <c r="AQ54" s="43"/>
      <c r="AR54" s="7"/>
      <c r="AS54" s="205"/>
      <c r="AT54" s="236" t="str">
        <f t="shared" ref="AT54" si="29">IF(AR54&gt;0, AR54/AS54, " ")</f>
        <v xml:space="preserve"> </v>
      </c>
      <c r="AU54" s="43"/>
      <c r="AV54" s="7"/>
      <c r="AW54" s="205"/>
      <c r="AX54" s="236" t="str">
        <f t="shared" ref="AX54" si="30">IF(AV54&gt;0, AV54/AW54, " ")</f>
        <v xml:space="preserve"> </v>
      </c>
      <c r="AY54" s="43"/>
      <c r="AZ54" s="7"/>
      <c r="BA54" s="205"/>
      <c r="BB54" s="236" t="str">
        <f t="shared" ref="BB54" si="31">IF(AZ54&gt;0, AZ54/BA54, " ")</f>
        <v xml:space="preserve"> </v>
      </c>
      <c r="BC54" s="43"/>
      <c r="BD54" s="7"/>
      <c r="BE54" s="205"/>
      <c r="BF54" s="236" t="str">
        <f t="shared" ref="BF54" si="32">IF(BD54&gt;0, BD54/BE54, " ")</f>
        <v xml:space="preserve"> </v>
      </c>
      <c r="BG54" s="43"/>
      <c r="BH54" s="7"/>
      <c r="BI54" s="205"/>
      <c r="BJ54" s="236" t="str">
        <f t="shared" ref="BJ54" si="33">IF(BH54&gt;0, BH54/BI54, " ")</f>
        <v xml:space="preserve"> </v>
      </c>
      <c r="BK54" s="43"/>
      <c r="BL54" s="7"/>
      <c r="BM54" s="205"/>
      <c r="BN54" s="236" t="str">
        <f t="shared" ref="BN54" si="34">IF(BL54&gt;0, BL54/BM54, " ")</f>
        <v xml:space="preserve"> </v>
      </c>
      <c r="BO54" s="43"/>
      <c r="BP54" s="7"/>
      <c r="BQ54" s="205"/>
      <c r="BR54" s="236"/>
      <c r="BS54" s="43"/>
      <c r="BT54" s="7">
        <v>38</v>
      </c>
      <c r="BU54" s="172">
        <v>528</v>
      </c>
      <c r="BV54" s="7"/>
      <c r="BW54" s="172"/>
      <c r="BX54" s="37"/>
      <c r="BY54" s="42"/>
      <c r="BZ54" s="7"/>
      <c r="CA54" s="172"/>
      <c r="CB54" s="7"/>
      <c r="CC54" s="172"/>
      <c r="CD54" s="37"/>
      <c r="CE54" s="42"/>
      <c r="CF54" s="7">
        <v>112</v>
      </c>
      <c r="CG54" s="172">
        <v>192</v>
      </c>
      <c r="CH54" s="7"/>
      <c r="CI54" s="172"/>
      <c r="CJ54" s="37"/>
      <c r="CK54" s="42"/>
      <c r="CL54" s="37"/>
      <c r="CM54" s="42"/>
      <c r="CN54" s="37"/>
      <c r="CO54" s="42"/>
      <c r="CP54" s="37"/>
      <c r="CQ54" s="42"/>
      <c r="CR54" s="37"/>
      <c r="CS54" s="42"/>
      <c r="CT54" s="37"/>
      <c r="CU54" s="42"/>
      <c r="CV54" s="37"/>
      <c r="CW54" s="42"/>
      <c r="CX54" s="37"/>
      <c r="CY54" s="42"/>
      <c r="CZ54" s="37"/>
      <c r="DA54" s="42"/>
      <c r="DB54" s="195">
        <v>33838</v>
      </c>
      <c r="DC54" s="30">
        <v>2136</v>
      </c>
      <c r="DD54" s="207">
        <f t="shared" ref="DD54:DD64" si="35">IF(DB54&gt;0,DB54/DC54, " ")</f>
        <v>15.841760299625468</v>
      </c>
      <c r="DE54" s="199">
        <v>32275</v>
      </c>
      <c r="DF54" s="394"/>
      <c r="DG54" s="399"/>
      <c r="DH54" s="199">
        <v>9000</v>
      </c>
      <c r="DJ54" s="40"/>
      <c r="DK54" s="37"/>
      <c r="DL54" s="42"/>
      <c r="DM54" s="176" t="s">
        <v>427</v>
      </c>
      <c r="DN54" s="7">
        <v>8500</v>
      </c>
      <c r="DO54" s="43" t="s">
        <v>107</v>
      </c>
    </row>
    <row r="55" spans="1:120" s="38" customFormat="1" ht="12.75" customHeight="1" x14ac:dyDescent="0.2">
      <c r="A55" s="209" t="s">
        <v>422</v>
      </c>
      <c r="B55" s="585">
        <v>103643</v>
      </c>
      <c r="C55" s="591">
        <v>42908</v>
      </c>
      <c r="D55" s="384"/>
      <c r="E55" s="586"/>
      <c r="F55" s="7"/>
      <c r="G55" s="43"/>
      <c r="H55" s="7"/>
      <c r="I55" s="43"/>
      <c r="J55" s="37"/>
      <c r="K55" s="42"/>
      <c r="L55" s="7"/>
      <c r="M55" s="43"/>
      <c r="N55" s="7"/>
      <c r="O55" s="43"/>
      <c r="P55" s="7"/>
      <c r="Q55" s="43"/>
      <c r="R55" s="37"/>
      <c r="S55" s="42"/>
      <c r="T55" s="37"/>
      <c r="U55" s="42"/>
      <c r="V55" s="284"/>
      <c r="W55" s="43"/>
      <c r="X55" s="181"/>
      <c r="Y55" s="225"/>
      <c r="Z55" s="236"/>
      <c r="AA55" s="182"/>
      <c r="AB55" s="7"/>
      <c r="AC55" s="205"/>
      <c r="AD55" s="236" t="str">
        <f t="shared" si="27"/>
        <v xml:space="preserve"> </v>
      </c>
      <c r="AE55" s="43"/>
      <c r="AF55" s="7"/>
      <c r="AG55" s="205"/>
      <c r="AH55" s="236"/>
      <c r="AI55" s="43"/>
      <c r="AJ55" s="7"/>
      <c r="AK55" s="205"/>
      <c r="AL55" s="236"/>
      <c r="AM55" s="43"/>
      <c r="AN55" s="7"/>
      <c r="AO55" s="205"/>
      <c r="AP55" s="236"/>
      <c r="AQ55" s="43"/>
      <c r="AR55" s="7">
        <v>15</v>
      </c>
      <c r="AS55" s="205">
        <v>31</v>
      </c>
      <c r="AT55" s="236">
        <f t="shared" ref="AT55" si="36">IF(AR55&gt;0, AR55/AS55, " ")</f>
        <v>0.4838709677419355</v>
      </c>
      <c r="AU55" s="43">
        <v>550</v>
      </c>
      <c r="AV55" s="181"/>
      <c r="AW55" s="225"/>
      <c r="AX55" s="236"/>
      <c r="AY55" s="182"/>
      <c r="AZ55" s="181"/>
      <c r="BA55" s="225"/>
      <c r="BB55" s="236"/>
      <c r="BC55" s="182"/>
      <c r="BD55" s="181"/>
      <c r="BE55" s="225"/>
      <c r="BF55" s="236"/>
      <c r="BG55" s="182"/>
      <c r="BH55" s="181"/>
      <c r="BI55" s="225"/>
      <c r="BJ55" s="236"/>
      <c r="BK55" s="182"/>
      <c r="BL55" s="181"/>
      <c r="BM55" s="225"/>
      <c r="BN55" s="236"/>
      <c r="BO55" s="182"/>
      <c r="BP55" s="181"/>
      <c r="BQ55" s="225"/>
      <c r="BR55" s="236"/>
      <c r="BS55" s="182"/>
      <c r="BT55" s="7">
        <v>38</v>
      </c>
      <c r="BU55" s="172">
        <v>396</v>
      </c>
      <c r="BV55" s="7"/>
      <c r="BW55" s="172"/>
      <c r="BX55" s="37"/>
      <c r="BY55" s="42"/>
      <c r="BZ55" s="7"/>
      <c r="CA55" s="172"/>
      <c r="CB55" s="7"/>
      <c r="CC55" s="172"/>
      <c r="CD55" s="37"/>
      <c r="CE55" s="42"/>
      <c r="CF55" s="7">
        <v>88</v>
      </c>
      <c r="CG55" s="172">
        <v>110</v>
      </c>
      <c r="CH55" s="7"/>
      <c r="CI55" s="172"/>
      <c r="CJ55" s="37"/>
      <c r="CK55" s="42"/>
      <c r="CL55" s="37"/>
      <c r="CM55" s="42"/>
      <c r="CN55" s="37"/>
      <c r="CO55" s="42"/>
      <c r="CP55" s="37"/>
      <c r="CQ55" s="42"/>
      <c r="CR55" s="37"/>
      <c r="CS55" s="42"/>
      <c r="CT55" s="37"/>
      <c r="CU55" s="42"/>
      <c r="CV55" s="37"/>
      <c r="CW55" s="42"/>
      <c r="CX55" s="37"/>
      <c r="CY55" s="42"/>
      <c r="CZ55" s="37"/>
      <c r="DA55" s="42"/>
      <c r="DB55" s="195">
        <v>27930</v>
      </c>
      <c r="DC55" s="30">
        <v>1426</v>
      </c>
      <c r="DD55" s="207">
        <f t="shared" si="35"/>
        <v>19.586255259467041</v>
      </c>
      <c r="DE55" s="598">
        <v>46000</v>
      </c>
      <c r="DF55" s="395"/>
      <c r="DG55" s="400"/>
      <c r="DH55" s="581">
        <v>18000</v>
      </c>
      <c r="DJ55" s="40"/>
      <c r="DK55" s="37"/>
      <c r="DL55" s="42"/>
      <c r="DM55" s="176"/>
      <c r="DN55" s="7"/>
      <c r="DO55" s="43"/>
    </row>
    <row r="56" spans="1:120" s="38" customFormat="1" ht="12.75" customHeight="1" x14ac:dyDescent="0.2">
      <c r="A56" s="209" t="s">
        <v>423</v>
      </c>
      <c r="B56" s="585"/>
      <c r="C56" s="591"/>
      <c r="D56" s="384"/>
      <c r="E56" s="586"/>
      <c r="F56" s="7">
        <v>245</v>
      </c>
      <c r="G56" s="43">
        <v>17</v>
      </c>
      <c r="H56" s="284">
        <v>51</v>
      </c>
      <c r="I56" s="43">
        <v>232</v>
      </c>
      <c r="J56" s="37"/>
      <c r="K56" s="42"/>
      <c r="L56" s="284"/>
      <c r="M56" s="43"/>
      <c r="N56" s="284">
        <v>185</v>
      </c>
      <c r="O56" s="43">
        <v>66</v>
      </c>
      <c r="P56" s="7"/>
      <c r="Q56" s="43"/>
      <c r="R56" s="37"/>
      <c r="S56" s="42"/>
      <c r="T56" s="37"/>
      <c r="U56" s="42"/>
      <c r="V56" s="284">
        <v>1950</v>
      </c>
      <c r="W56" s="43">
        <v>1</v>
      </c>
      <c r="X56" s="181"/>
      <c r="Y56" s="225"/>
      <c r="Z56" s="236"/>
      <c r="AA56" s="182"/>
      <c r="AB56" s="7">
        <v>22</v>
      </c>
      <c r="AC56" s="205">
        <v>53</v>
      </c>
      <c r="AD56" s="236">
        <f t="shared" si="27"/>
        <v>0.41509433962264153</v>
      </c>
      <c r="AE56" s="43">
        <v>900</v>
      </c>
      <c r="AF56" s="7"/>
      <c r="AG56" s="205"/>
      <c r="AH56" s="236"/>
      <c r="AI56" s="43"/>
      <c r="AJ56" s="7"/>
      <c r="AK56" s="205"/>
      <c r="AL56" s="236"/>
      <c r="AM56" s="43"/>
      <c r="AN56" s="7"/>
      <c r="AO56" s="205"/>
      <c r="AP56" s="236"/>
      <c r="AQ56" s="43"/>
      <c r="AR56" s="181"/>
      <c r="AS56" s="181"/>
      <c r="AT56" s="236"/>
      <c r="AU56" s="182"/>
      <c r="AV56" s="181"/>
      <c r="AW56" s="225"/>
      <c r="AX56" s="236"/>
      <c r="AY56" s="182"/>
      <c r="AZ56" s="181"/>
      <c r="BA56" s="225"/>
      <c r="BB56" s="236"/>
      <c r="BC56" s="182"/>
      <c r="BD56" s="181"/>
      <c r="BE56" s="225"/>
      <c r="BF56" s="236"/>
      <c r="BG56" s="182"/>
      <c r="BH56" s="181"/>
      <c r="BI56" s="225"/>
      <c r="BJ56" s="236"/>
      <c r="BK56" s="182"/>
      <c r="BL56" s="181"/>
      <c r="BM56" s="225"/>
      <c r="BN56" s="236"/>
      <c r="BO56" s="182"/>
      <c r="BP56" s="181"/>
      <c r="BQ56" s="225"/>
      <c r="BR56" s="236"/>
      <c r="BS56" s="182"/>
      <c r="BT56" s="7">
        <v>27</v>
      </c>
      <c r="BU56" s="172">
        <v>600</v>
      </c>
      <c r="BV56" s="7"/>
      <c r="BW56" s="172"/>
      <c r="BX56" s="37"/>
      <c r="BY56" s="42"/>
      <c r="BZ56" s="7"/>
      <c r="CA56" s="172"/>
      <c r="CB56" s="7"/>
      <c r="CC56" s="172"/>
      <c r="CD56" s="37"/>
      <c r="CE56" s="42"/>
      <c r="CF56" s="7">
        <v>85</v>
      </c>
      <c r="CG56" s="172">
        <v>240</v>
      </c>
      <c r="CH56" s="7"/>
      <c r="CI56" s="172"/>
      <c r="CJ56" s="37"/>
      <c r="CK56" s="42"/>
      <c r="CL56" s="37"/>
      <c r="CM56" s="42"/>
      <c r="CN56" s="37"/>
      <c r="CO56" s="42"/>
      <c r="CP56" s="37"/>
      <c r="CQ56" s="42"/>
      <c r="CR56" s="37"/>
      <c r="CS56" s="42"/>
      <c r="CT56" s="37"/>
      <c r="CU56" s="42"/>
      <c r="CV56" s="37"/>
      <c r="CW56" s="42"/>
      <c r="CX56" s="37"/>
      <c r="CY56" s="42"/>
      <c r="CZ56" s="37"/>
      <c r="DA56" s="42"/>
      <c r="DB56" s="195">
        <v>41087</v>
      </c>
      <c r="DC56" s="30">
        <v>2260</v>
      </c>
      <c r="DD56" s="207">
        <f t="shared" si="35"/>
        <v>18.18008849557522</v>
      </c>
      <c r="DE56" s="598"/>
      <c r="DF56" s="395"/>
      <c r="DG56" s="400"/>
      <c r="DH56" s="581"/>
      <c r="DJ56" s="40"/>
      <c r="DK56" s="37"/>
      <c r="DL56" s="42"/>
      <c r="DM56" s="176"/>
      <c r="DN56" s="7"/>
      <c r="DO56" s="43"/>
    </row>
    <row r="57" spans="1:120" s="38" customFormat="1" ht="12.75" customHeight="1" x14ac:dyDescent="0.2">
      <c r="A57" s="209" t="s">
        <v>424</v>
      </c>
      <c r="B57" s="585"/>
      <c r="C57" s="591"/>
      <c r="D57" s="384"/>
      <c r="E57" s="586"/>
      <c r="F57" s="7">
        <v>250</v>
      </c>
      <c r="G57" s="43">
        <v>16</v>
      </c>
      <c r="H57" s="284">
        <v>68</v>
      </c>
      <c r="I57" s="43">
        <v>209</v>
      </c>
      <c r="J57" s="37"/>
      <c r="K57" s="42"/>
      <c r="L57" s="284">
        <v>150</v>
      </c>
      <c r="M57" s="43">
        <v>104</v>
      </c>
      <c r="N57" s="37"/>
      <c r="O57" s="43"/>
      <c r="P57" s="7"/>
      <c r="Q57" s="43"/>
      <c r="R57" s="37"/>
      <c r="S57" s="42"/>
      <c r="T57" s="37"/>
      <c r="U57" s="42"/>
      <c r="V57" s="284"/>
      <c r="W57" s="43"/>
      <c r="X57" s="181"/>
      <c r="Y57" s="225"/>
      <c r="Z57" s="236"/>
      <c r="AA57" s="182"/>
      <c r="AB57" s="7">
        <v>23</v>
      </c>
      <c r="AC57" s="205">
        <v>53</v>
      </c>
      <c r="AD57" s="236">
        <f t="shared" ref="AD57" si="37">IF(AB57&gt;0, AB57/AC57, " ")</f>
        <v>0.43396226415094341</v>
      </c>
      <c r="AE57" s="43">
        <v>1005</v>
      </c>
      <c r="AF57" s="7"/>
      <c r="AG57" s="205"/>
      <c r="AH57" s="236"/>
      <c r="AI57" s="43"/>
      <c r="AJ57" s="7"/>
      <c r="AK57" s="205"/>
      <c r="AL57" s="236"/>
      <c r="AM57" s="43"/>
      <c r="AN57" s="7"/>
      <c r="AO57" s="205"/>
      <c r="AP57" s="236"/>
      <c r="AQ57" s="43"/>
      <c r="AR57" s="181"/>
      <c r="AS57" s="181"/>
      <c r="AT57" s="236"/>
      <c r="AU57" s="182"/>
      <c r="AV57" s="181"/>
      <c r="AW57" s="225"/>
      <c r="AX57" s="236"/>
      <c r="AY57" s="182"/>
      <c r="AZ57" s="181"/>
      <c r="BA57" s="225"/>
      <c r="BB57" s="236"/>
      <c r="BC57" s="182"/>
      <c r="BD57" s="181"/>
      <c r="BE57" s="225"/>
      <c r="BF57" s="236"/>
      <c r="BG57" s="182"/>
      <c r="BH57" s="181"/>
      <c r="BI57" s="225"/>
      <c r="BJ57" s="236"/>
      <c r="BK57" s="182"/>
      <c r="BL57" s="181"/>
      <c r="BM57" s="225"/>
      <c r="BN57" s="236"/>
      <c r="BO57" s="182"/>
      <c r="BP57" s="181"/>
      <c r="BQ57" s="225"/>
      <c r="BR57" s="236"/>
      <c r="BS57" s="182"/>
      <c r="BT57" s="7">
        <v>28</v>
      </c>
      <c r="BU57" s="172">
        <v>766</v>
      </c>
      <c r="BV57" s="7"/>
      <c r="BW57" s="172"/>
      <c r="BX57" s="37"/>
      <c r="BY57" s="42"/>
      <c r="BZ57" s="7"/>
      <c r="CA57" s="172"/>
      <c r="CB57" s="7"/>
      <c r="CC57" s="172"/>
      <c r="CD57" s="37"/>
      <c r="CE57" s="42"/>
      <c r="CF57" s="7">
        <v>112</v>
      </c>
      <c r="CG57" s="172">
        <v>162</v>
      </c>
      <c r="CH57" s="7"/>
      <c r="CI57" s="172"/>
      <c r="CJ57" s="37"/>
      <c r="CK57" s="42"/>
      <c r="CL57" s="37"/>
      <c r="CM57" s="42"/>
      <c r="CN57" s="37"/>
      <c r="CO57" s="42"/>
      <c r="CP57" s="37"/>
      <c r="CQ57" s="42"/>
      <c r="CR57" s="37"/>
      <c r="CS57" s="42"/>
      <c r="CT57" s="37"/>
      <c r="CU57" s="42"/>
      <c r="CV57" s="37"/>
      <c r="CW57" s="42"/>
      <c r="CX57" s="37"/>
      <c r="CY57" s="42"/>
      <c r="CZ57" s="37"/>
      <c r="DA57" s="42"/>
      <c r="DB57" s="195">
        <v>35625</v>
      </c>
      <c r="DC57" s="30">
        <v>2328</v>
      </c>
      <c r="DD57" s="207">
        <f t="shared" si="35"/>
        <v>15.302835051546392</v>
      </c>
      <c r="DE57" s="598"/>
      <c r="DF57" s="395"/>
      <c r="DG57" s="400"/>
      <c r="DH57" s="581"/>
      <c r="DJ57" s="40"/>
      <c r="DK57" s="37"/>
      <c r="DL57" s="42"/>
      <c r="DM57" s="176"/>
      <c r="DN57" s="7"/>
      <c r="DO57" s="43"/>
    </row>
    <row r="58" spans="1:120" s="38" customFormat="1" ht="12.75" customHeight="1" x14ac:dyDescent="0.2">
      <c r="A58" s="332" t="s">
        <v>438</v>
      </c>
      <c r="B58" s="356">
        <v>97262</v>
      </c>
      <c r="C58" s="390">
        <v>42894</v>
      </c>
      <c r="D58" s="384"/>
      <c r="E58" s="382"/>
      <c r="F58" s="7"/>
      <c r="G58" s="43"/>
      <c r="H58" s="284"/>
      <c r="I58" s="43"/>
      <c r="J58" s="37"/>
      <c r="K58" s="42"/>
      <c r="L58" s="284"/>
      <c r="M58" s="43"/>
      <c r="N58" s="37"/>
      <c r="O58" s="43"/>
      <c r="P58" s="7"/>
      <c r="Q58" s="43"/>
      <c r="R58" s="37"/>
      <c r="S58" s="42"/>
      <c r="T58" s="37"/>
      <c r="U58" s="42"/>
      <c r="V58" s="284"/>
      <c r="W58" s="43"/>
      <c r="X58" s="181"/>
      <c r="Y58" s="225"/>
      <c r="Z58" s="236"/>
      <c r="AA58" s="182"/>
      <c r="AB58" s="7"/>
      <c r="AC58" s="205"/>
      <c r="AD58" s="236"/>
      <c r="AE58" s="43"/>
      <c r="AF58" s="7"/>
      <c r="AG58" s="205"/>
      <c r="AH58" s="236"/>
      <c r="AI58" s="43"/>
      <c r="AJ58" s="7"/>
      <c r="AK58" s="205"/>
      <c r="AL58" s="236"/>
      <c r="AM58" s="43"/>
      <c r="AN58" s="7"/>
      <c r="AO58" s="205"/>
      <c r="AP58" s="236"/>
      <c r="AQ58" s="43"/>
      <c r="AR58" s="181"/>
      <c r="AS58" s="181"/>
      <c r="AT58" s="236"/>
      <c r="AU58" s="182"/>
      <c r="AV58" s="181"/>
      <c r="AW58" s="225"/>
      <c r="AX58" s="236"/>
      <c r="AY58" s="182"/>
      <c r="AZ58" s="181"/>
      <c r="BA58" s="225"/>
      <c r="BB58" s="236"/>
      <c r="BC58" s="182"/>
      <c r="BD58" s="181"/>
      <c r="BE58" s="225"/>
      <c r="BF58" s="236"/>
      <c r="BG58" s="182"/>
      <c r="BH58" s="181"/>
      <c r="BI58" s="225"/>
      <c r="BJ58" s="236"/>
      <c r="BK58" s="182"/>
      <c r="BL58" s="181"/>
      <c r="BM58" s="225"/>
      <c r="BN58" s="236"/>
      <c r="BO58" s="182"/>
      <c r="BP58" s="181"/>
      <c r="BQ58" s="225"/>
      <c r="BR58" s="236"/>
      <c r="BS58" s="182"/>
      <c r="BT58" s="7"/>
      <c r="BU58" s="172"/>
      <c r="BV58" s="7"/>
      <c r="BW58" s="172"/>
      <c r="BX58" s="37"/>
      <c r="BY58" s="42"/>
      <c r="BZ58" s="7"/>
      <c r="CA58" s="172"/>
      <c r="CB58" s="7"/>
      <c r="CC58" s="172"/>
      <c r="CD58" s="37"/>
      <c r="CE58" s="42"/>
      <c r="CF58" s="7"/>
      <c r="CG58" s="172"/>
      <c r="CH58" s="7"/>
      <c r="CI58" s="172"/>
      <c r="CJ58" s="37"/>
      <c r="CK58" s="42"/>
      <c r="CL58" s="37"/>
      <c r="CM58" s="42"/>
      <c r="CN58" s="37"/>
      <c r="CO58" s="42"/>
      <c r="CP58" s="37"/>
      <c r="CQ58" s="42"/>
      <c r="CR58" s="37"/>
      <c r="CS58" s="42"/>
      <c r="CT58" s="37"/>
      <c r="CU58" s="42"/>
      <c r="CV58" s="37"/>
      <c r="CW58" s="42"/>
      <c r="CX58" s="37"/>
      <c r="CY58" s="42"/>
      <c r="CZ58" s="37"/>
      <c r="DA58" s="42"/>
      <c r="DB58" s="195"/>
      <c r="DC58" s="30"/>
      <c r="DD58" s="207"/>
      <c r="DE58" s="328"/>
      <c r="DF58" s="395"/>
      <c r="DG58" s="400"/>
      <c r="DH58" s="329"/>
      <c r="DJ58" s="40"/>
      <c r="DK58" s="37"/>
      <c r="DL58" s="42"/>
      <c r="DM58" s="176"/>
      <c r="DN58" s="7"/>
      <c r="DO58" s="43"/>
    </row>
    <row r="59" spans="1:120" s="38" customFormat="1" ht="12.75" customHeight="1" x14ac:dyDescent="0.2">
      <c r="A59" s="209" t="s">
        <v>360</v>
      </c>
      <c r="B59" s="356">
        <v>101415</v>
      </c>
      <c r="C59" s="390">
        <v>42866</v>
      </c>
      <c r="D59" s="384"/>
      <c r="E59" s="382"/>
      <c r="F59" s="7"/>
      <c r="G59" s="43"/>
      <c r="H59" s="284"/>
      <c r="I59" s="43"/>
      <c r="J59" s="37"/>
      <c r="K59" s="42"/>
      <c r="L59" s="7"/>
      <c r="M59" s="43"/>
      <c r="N59" s="7"/>
      <c r="O59" s="43"/>
      <c r="P59" s="7"/>
      <c r="Q59" s="43"/>
      <c r="R59" s="37"/>
      <c r="S59" s="42"/>
      <c r="T59" s="37"/>
      <c r="U59" s="42"/>
      <c r="V59" s="7"/>
      <c r="W59" s="43"/>
      <c r="X59" s="181"/>
      <c r="Y59" s="225"/>
      <c r="Z59" s="236"/>
      <c r="AA59" s="182"/>
      <c r="AB59" s="7"/>
      <c r="AC59" s="225"/>
      <c r="AD59" s="236"/>
      <c r="AE59" s="43"/>
      <c r="AF59" s="7"/>
      <c r="AG59" s="205"/>
      <c r="AH59" s="236"/>
      <c r="AI59" s="43"/>
      <c r="AJ59" s="7"/>
      <c r="AK59" s="205"/>
      <c r="AL59" s="236"/>
      <c r="AM59" s="43"/>
      <c r="AN59" s="7"/>
      <c r="AO59" s="205"/>
      <c r="AP59" s="236"/>
      <c r="AQ59" s="43"/>
      <c r="AR59" s="181"/>
      <c r="AS59" s="181"/>
      <c r="AT59" s="236"/>
      <c r="AU59" s="182"/>
      <c r="AV59" s="181"/>
      <c r="AW59" s="225"/>
      <c r="AX59" s="236"/>
      <c r="AY59" s="182"/>
      <c r="AZ59" s="181"/>
      <c r="BA59" s="225"/>
      <c r="BB59" s="236"/>
      <c r="BC59" s="182"/>
      <c r="BD59" s="181"/>
      <c r="BE59" s="225"/>
      <c r="BF59" s="236"/>
      <c r="BG59" s="182"/>
      <c r="BH59" s="181"/>
      <c r="BI59" s="225"/>
      <c r="BJ59" s="236"/>
      <c r="BK59" s="182"/>
      <c r="BL59" s="181"/>
      <c r="BM59" s="225"/>
      <c r="BN59" s="236"/>
      <c r="BO59" s="182"/>
      <c r="BP59" s="181"/>
      <c r="BQ59" s="225"/>
      <c r="BR59" s="236"/>
      <c r="BS59" s="182"/>
      <c r="BT59" s="7"/>
      <c r="BU59" s="172"/>
      <c r="BV59" s="7"/>
      <c r="BW59" s="172"/>
      <c r="BX59" s="37"/>
      <c r="BY59" s="42"/>
      <c r="BZ59" s="7"/>
      <c r="CA59" s="172"/>
      <c r="CB59" s="7"/>
      <c r="CC59" s="172"/>
      <c r="CD59" s="37"/>
      <c r="CE59" s="42"/>
      <c r="CF59" s="7"/>
      <c r="CG59" s="172"/>
      <c r="CH59" s="7"/>
      <c r="CI59" s="172"/>
      <c r="CJ59" s="37"/>
      <c r="CK59" s="42"/>
      <c r="CL59" s="37"/>
      <c r="CM59" s="42"/>
      <c r="CN59" s="37"/>
      <c r="CO59" s="42"/>
      <c r="CP59" s="37"/>
      <c r="CQ59" s="42"/>
      <c r="CR59" s="37"/>
      <c r="CS59" s="42"/>
      <c r="CT59" s="37"/>
      <c r="CU59" s="42"/>
      <c r="CV59" s="37"/>
      <c r="CW59" s="42"/>
      <c r="CX59" s="37"/>
      <c r="CY59" s="42"/>
      <c r="CZ59" s="37"/>
      <c r="DA59" s="42"/>
      <c r="DB59" s="195">
        <v>27261</v>
      </c>
      <c r="DC59" s="30">
        <v>1344</v>
      </c>
      <c r="DD59" s="207">
        <f t="shared" si="35"/>
        <v>20.283482142857142</v>
      </c>
      <c r="DE59" s="199">
        <v>56711</v>
      </c>
      <c r="DF59" s="394"/>
      <c r="DG59" s="399"/>
      <c r="DH59" s="199">
        <v>9600</v>
      </c>
      <c r="DJ59" s="40"/>
      <c r="DK59" s="37"/>
      <c r="DL59" s="42"/>
      <c r="DM59" s="176"/>
      <c r="DN59" s="7"/>
      <c r="DO59" s="43"/>
    </row>
    <row r="60" spans="1:120" s="38" customFormat="1" ht="12.75" customHeight="1" x14ac:dyDescent="0.2">
      <c r="A60" s="332" t="s">
        <v>437</v>
      </c>
      <c r="B60" s="356">
        <v>92356</v>
      </c>
      <c r="C60" s="390">
        <v>42852</v>
      </c>
      <c r="D60" s="384"/>
      <c r="E60" s="382"/>
      <c r="F60" s="7"/>
      <c r="G60" s="43"/>
      <c r="H60" s="284"/>
      <c r="I60" s="43"/>
      <c r="J60" s="37"/>
      <c r="K60" s="42"/>
      <c r="L60" s="7"/>
      <c r="M60" s="43"/>
      <c r="N60" s="7"/>
      <c r="O60" s="43"/>
      <c r="P60" s="7"/>
      <c r="Q60" s="43"/>
      <c r="R60" s="37"/>
      <c r="S60" s="42"/>
      <c r="T60" s="37"/>
      <c r="U60" s="42"/>
      <c r="V60" s="7"/>
      <c r="W60" s="43"/>
      <c r="X60" s="181"/>
      <c r="Y60" s="225"/>
      <c r="Z60" s="236"/>
      <c r="AA60" s="182"/>
      <c r="AB60" s="7"/>
      <c r="AC60" s="225"/>
      <c r="AD60" s="236"/>
      <c r="AE60" s="43"/>
      <c r="AF60" s="7"/>
      <c r="AG60" s="205"/>
      <c r="AH60" s="236"/>
      <c r="AI60" s="43"/>
      <c r="AJ60" s="7"/>
      <c r="AK60" s="205"/>
      <c r="AL60" s="236"/>
      <c r="AM60" s="43"/>
      <c r="AN60" s="7"/>
      <c r="AO60" s="205"/>
      <c r="AP60" s="236"/>
      <c r="AQ60" s="43"/>
      <c r="AR60" s="181"/>
      <c r="AS60" s="181"/>
      <c r="AT60" s="236"/>
      <c r="AU60" s="182"/>
      <c r="AV60" s="181"/>
      <c r="AW60" s="225"/>
      <c r="AX60" s="236"/>
      <c r="AY60" s="182"/>
      <c r="AZ60" s="181"/>
      <c r="BA60" s="225"/>
      <c r="BB60" s="236"/>
      <c r="BC60" s="182"/>
      <c r="BD60" s="181"/>
      <c r="BE60" s="225"/>
      <c r="BF60" s="236"/>
      <c r="BG60" s="182"/>
      <c r="BH60" s="181"/>
      <c r="BI60" s="225"/>
      <c r="BJ60" s="236"/>
      <c r="BK60" s="182"/>
      <c r="BL60" s="181"/>
      <c r="BM60" s="225"/>
      <c r="BN60" s="236"/>
      <c r="BO60" s="182"/>
      <c r="BP60" s="181"/>
      <c r="BQ60" s="225"/>
      <c r="BR60" s="236"/>
      <c r="BS60" s="182"/>
      <c r="BT60" s="7"/>
      <c r="BU60" s="172"/>
      <c r="BV60" s="7"/>
      <c r="BW60" s="172"/>
      <c r="BX60" s="37"/>
      <c r="BY60" s="42"/>
      <c r="BZ60" s="7"/>
      <c r="CA60" s="172"/>
      <c r="CB60" s="7"/>
      <c r="CC60" s="172"/>
      <c r="CD60" s="37"/>
      <c r="CE60" s="42"/>
      <c r="CF60" s="7"/>
      <c r="CG60" s="172"/>
      <c r="CH60" s="7"/>
      <c r="CI60" s="172"/>
      <c r="CJ60" s="37"/>
      <c r="CK60" s="42"/>
      <c r="CL60" s="37"/>
      <c r="CM60" s="42"/>
      <c r="CN60" s="37"/>
      <c r="CO60" s="42"/>
      <c r="CP60" s="37"/>
      <c r="CQ60" s="42"/>
      <c r="CR60" s="37"/>
      <c r="CS60" s="42"/>
      <c r="CT60" s="37"/>
      <c r="CU60" s="42"/>
      <c r="CV60" s="37"/>
      <c r="CW60" s="42"/>
      <c r="CX60" s="37"/>
      <c r="CY60" s="42"/>
      <c r="CZ60" s="37"/>
      <c r="DA60" s="42"/>
      <c r="DB60" s="195"/>
      <c r="DC60" s="30"/>
      <c r="DD60" s="207"/>
      <c r="DE60" s="199"/>
      <c r="DF60" s="394"/>
      <c r="DG60" s="399"/>
      <c r="DH60" s="199"/>
      <c r="DJ60" s="40"/>
      <c r="DK60" s="37"/>
      <c r="DL60" s="42"/>
      <c r="DM60" s="176"/>
      <c r="DN60" s="7"/>
      <c r="DO60" s="43"/>
    </row>
    <row r="61" spans="1:120" s="38" customFormat="1" ht="12.75" customHeight="1" x14ac:dyDescent="0.2">
      <c r="A61" s="209" t="s">
        <v>359</v>
      </c>
      <c r="B61" s="356">
        <v>100980</v>
      </c>
      <c r="C61" s="390">
        <v>42824</v>
      </c>
      <c r="D61" s="384"/>
      <c r="E61" s="382"/>
      <c r="F61" s="7">
        <v>280</v>
      </c>
      <c r="G61" s="43">
        <v>27</v>
      </c>
      <c r="H61" s="284">
        <v>55</v>
      </c>
      <c r="I61" s="43">
        <v>393</v>
      </c>
      <c r="J61" s="37"/>
      <c r="K61" s="42"/>
      <c r="L61" s="7"/>
      <c r="M61" s="43"/>
      <c r="N61" s="7"/>
      <c r="O61" s="43"/>
      <c r="P61" s="7">
        <v>150</v>
      </c>
      <c r="Q61" s="43">
        <v>89</v>
      </c>
      <c r="R61" s="37"/>
      <c r="S61" s="42"/>
      <c r="T61" s="37"/>
      <c r="U61" s="42"/>
      <c r="V61" s="7">
        <v>2500</v>
      </c>
      <c r="W61" s="43">
        <v>1</v>
      </c>
      <c r="X61" s="181"/>
      <c r="Y61" s="225"/>
      <c r="Z61" s="236"/>
      <c r="AA61" s="182"/>
      <c r="AB61" s="7">
        <v>26</v>
      </c>
      <c r="AC61" s="205">
        <v>53</v>
      </c>
      <c r="AD61" s="236">
        <f t="shared" ref="AD61" si="38">IF(AB61&gt;0, AB61/AC61, " ")</f>
        <v>0.49056603773584906</v>
      </c>
      <c r="AE61" s="43">
        <v>775</v>
      </c>
      <c r="AF61" s="7"/>
      <c r="AG61" s="205"/>
      <c r="AH61" s="236"/>
      <c r="AI61" s="43"/>
      <c r="AJ61" s="7"/>
      <c r="AK61" s="205"/>
      <c r="AL61" s="236"/>
      <c r="AM61" s="43"/>
      <c r="AN61" s="7"/>
      <c r="AO61" s="205"/>
      <c r="AP61" s="236"/>
      <c r="AQ61" s="43"/>
      <c r="AR61" s="181"/>
      <c r="AS61" s="181"/>
      <c r="AT61" s="236"/>
      <c r="AU61" s="182"/>
      <c r="AV61" s="181"/>
      <c r="AW61" s="225"/>
      <c r="AX61" s="236"/>
      <c r="AY61" s="182"/>
      <c r="AZ61" s="181"/>
      <c r="BA61" s="225"/>
      <c r="BB61" s="236"/>
      <c r="BC61" s="182"/>
      <c r="BD61" s="181"/>
      <c r="BE61" s="225"/>
      <c r="BF61" s="236"/>
      <c r="BG61" s="182"/>
      <c r="BH61" s="181"/>
      <c r="BI61" s="225"/>
      <c r="BJ61" s="236"/>
      <c r="BK61" s="182"/>
      <c r="BL61" s="181"/>
      <c r="BM61" s="225"/>
      <c r="BN61" s="236"/>
      <c r="BO61" s="182"/>
      <c r="BP61" s="181"/>
      <c r="BQ61" s="225"/>
      <c r="BR61" s="236"/>
      <c r="BS61" s="182"/>
      <c r="BT61" s="7">
        <v>46</v>
      </c>
      <c r="BU61" s="172">
        <v>403</v>
      </c>
      <c r="BV61" s="7"/>
      <c r="BW61" s="172"/>
      <c r="BX61" s="37"/>
      <c r="BY61" s="42"/>
      <c r="BZ61" s="7"/>
      <c r="CA61" s="172"/>
      <c r="CB61" s="7"/>
      <c r="CC61" s="172"/>
      <c r="CD61" s="37"/>
      <c r="CE61" s="42"/>
      <c r="CF61" s="7">
        <v>65</v>
      </c>
      <c r="CG61" s="172">
        <v>310</v>
      </c>
      <c r="CH61" s="7"/>
      <c r="CI61" s="172"/>
      <c r="CJ61" s="37"/>
      <c r="CK61" s="42"/>
      <c r="CL61" s="37"/>
      <c r="CM61" s="42"/>
      <c r="CN61" s="37"/>
      <c r="CO61" s="42"/>
      <c r="CP61" s="37"/>
      <c r="CQ61" s="42"/>
      <c r="CR61" s="37"/>
      <c r="CS61" s="42"/>
      <c r="CT61" s="37"/>
      <c r="CU61" s="42"/>
      <c r="CV61" s="37"/>
      <c r="CW61" s="42"/>
      <c r="CX61" s="37"/>
      <c r="CY61" s="42"/>
      <c r="CZ61" s="37"/>
      <c r="DA61" s="42"/>
      <c r="DB61" s="195">
        <v>43114</v>
      </c>
      <c r="DC61" s="30">
        <v>3300</v>
      </c>
      <c r="DD61" s="207">
        <f t="shared" si="35"/>
        <v>13.064848484848484</v>
      </c>
      <c r="DE61" s="199">
        <v>46500</v>
      </c>
      <c r="DF61" s="394"/>
      <c r="DG61" s="399"/>
      <c r="DH61" s="199">
        <v>15000</v>
      </c>
      <c r="DJ61" s="40"/>
      <c r="DK61" s="37"/>
      <c r="DL61" s="42"/>
      <c r="DM61" s="176"/>
      <c r="DN61" s="7"/>
      <c r="DO61" s="43"/>
    </row>
    <row r="62" spans="1:120" s="38" customFormat="1" ht="12.75" customHeight="1" x14ac:dyDescent="0.2">
      <c r="A62" s="209" t="s">
        <v>358</v>
      </c>
      <c r="B62" s="213">
        <v>101459</v>
      </c>
      <c r="C62" s="390">
        <v>42824</v>
      </c>
      <c r="D62" s="384"/>
      <c r="E62" s="382"/>
      <c r="F62" s="7">
        <v>260</v>
      </c>
      <c r="G62" s="43">
        <v>78</v>
      </c>
      <c r="H62" s="284">
        <v>40</v>
      </c>
      <c r="I62" s="43">
        <v>1238</v>
      </c>
      <c r="J62" s="37"/>
      <c r="K62" s="42"/>
      <c r="L62" s="7"/>
      <c r="M62" s="43"/>
      <c r="N62" s="7"/>
      <c r="O62" s="43"/>
      <c r="P62" s="7">
        <v>150</v>
      </c>
      <c r="Q62" s="43">
        <v>335</v>
      </c>
      <c r="R62" s="37"/>
      <c r="S62" s="42"/>
      <c r="T62" s="37"/>
      <c r="U62" s="42"/>
      <c r="V62" s="7"/>
      <c r="W62" s="43"/>
      <c r="X62" s="181"/>
      <c r="Y62" s="225"/>
      <c r="Z62" s="236"/>
      <c r="AA62" s="182"/>
      <c r="AB62" s="7"/>
      <c r="AC62" s="225"/>
      <c r="AD62" s="236"/>
      <c r="AE62" s="43"/>
      <c r="AF62" s="7">
        <v>30</v>
      </c>
      <c r="AG62" s="205">
        <v>73</v>
      </c>
      <c r="AH62" s="236">
        <f t="shared" ref="AH62" si="39">IF(AF62&gt;0, AF62/AG62, " ")</f>
        <v>0.41095890410958902</v>
      </c>
      <c r="AI62" s="43">
        <v>3400</v>
      </c>
      <c r="AJ62" s="7"/>
      <c r="AK62" s="205"/>
      <c r="AL62" s="236"/>
      <c r="AM62" s="43"/>
      <c r="AN62" s="7"/>
      <c r="AO62" s="205"/>
      <c r="AP62" s="236"/>
      <c r="AQ62" s="43"/>
      <c r="AR62" s="181"/>
      <c r="AS62" s="181"/>
      <c r="AT62" s="236"/>
      <c r="AU62" s="182"/>
      <c r="AV62" s="181"/>
      <c r="AW62" s="225"/>
      <c r="AX62" s="236"/>
      <c r="AY62" s="182"/>
      <c r="AZ62" s="181"/>
      <c r="BA62" s="225"/>
      <c r="BB62" s="236"/>
      <c r="BC62" s="182"/>
      <c r="BD62" s="181"/>
      <c r="BE62" s="225"/>
      <c r="BF62" s="236"/>
      <c r="BG62" s="182"/>
      <c r="BH62" s="181"/>
      <c r="BI62" s="225"/>
      <c r="BJ62" s="236"/>
      <c r="BK62" s="182"/>
      <c r="BL62" s="181"/>
      <c r="BM62" s="225"/>
      <c r="BN62" s="236"/>
      <c r="BO62" s="182"/>
      <c r="BP62" s="181"/>
      <c r="BQ62" s="225"/>
      <c r="BR62" s="236"/>
      <c r="BS62" s="182"/>
      <c r="BT62" s="7"/>
      <c r="BU62" s="172"/>
      <c r="BV62" s="7">
        <v>49</v>
      </c>
      <c r="BW62" s="172">
        <v>2800</v>
      </c>
      <c r="BX62" s="37"/>
      <c r="BY62" s="42"/>
      <c r="BZ62" s="7"/>
      <c r="CA62" s="172"/>
      <c r="CB62" s="7"/>
      <c r="CC62" s="172"/>
      <c r="CD62" s="37"/>
      <c r="CE62" s="42"/>
      <c r="CF62" s="7"/>
      <c r="CG62" s="172"/>
      <c r="CH62" s="7">
        <v>63</v>
      </c>
      <c r="CI62" s="172">
        <v>600</v>
      </c>
      <c r="CJ62" s="37"/>
      <c r="CK62" s="42"/>
      <c r="CL62" s="37"/>
      <c r="CM62" s="42"/>
      <c r="CN62" s="37"/>
      <c r="CO62" s="42"/>
      <c r="CP62" s="37"/>
      <c r="CQ62" s="42"/>
      <c r="CR62" s="37"/>
      <c r="CS62" s="42"/>
      <c r="CT62" s="37"/>
      <c r="CU62" s="42"/>
      <c r="CV62" s="37"/>
      <c r="CW62" s="42"/>
      <c r="CX62" s="37"/>
      <c r="CY62" s="42"/>
      <c r="CZ62" s="37"/>
      <c r="DA62" s="42"/>
      <c r="DB62" s="195">
        <v>69335</v>
      </c>
      <c r="DC62" s="30">
        <v>5620</v>
      </c>
      <c r="DD62" s="207">
        <f t="shared" si="35"/>
        <v>12.337188612099645</v>
      </c>
      <c r="DE62" s="250">
        <v>63327</v>
      </c>
      <c r="DF62" s="394"/>
      <c r="DG62" s="399"/>
      <c r="DH62" s="199">
        <v>20000</v>
      </c>
      <c r="DJ62" s="40"/>
      <c r="DK62" s="37"/>
      <c r="DL62" s="42"/>
      <c r="DM62" s="176"/>
      <c r="DN62" s="7"/>
      <c r="DO62" s="43"/>
    </row>
    <row r="63" spans="1:120" s="38" customFormat="1" ht="12.75" customHeight="1" x14ac:dyDescent="0.2">
      <c r="A63" s="209" t="s">
        <v>357</v>
      </c>
      <c r="B63" s="213">
        <v>101117</v>
      </c>
      <c r="C63" s="390">
        <v>42796</v>
      </c>
      <c r="D63" s="384"/>
      <c r="E63" s="382"/>
      <c r="F63" s="7">
        <v>250</v>
      </c>
      <c r="G63" s="43">
        <v>119</v>
      </c>
      <c r="H63" s="284"/>
      <c r="I63" s="43"/>
      <c r="J63" s="37"/>
      <c r="K63" s="42"/>
      <c r="L63" s="7"/>
      <c r="M63" s="43"/>
      <c r="N63" s="7">
        <v>149</v>
      </c>
      <c r="O63" s="43">
        <v>466</v>
      </c>
      <c r="P63" s="7"/>
      <c r="Q63" s="43"/>
      <c r="R63" s="37"/>
      <c r="S63" s="42"/>
      <c r="T63" s="37"/>
      <c r="U63" s="42"/>
      <c r="V63" s="7"/>
      <c r="W63" s="43"/>
      <c r="X63" s="181"/>
      <c r="Y63" s="225"/>
      <c r="Z63" s="236"/>
      <c r="AA63" s="182"/>
      <c r="AB63" s="7"/>
      <c r="AC63" s="225"/>
      <c r="AD63" s="236"/>
      <c r="AE63" s="43"/>
      <c r="AF63" s="7"/>
      <c r="AG63" s="205"/>
      <c r="AH63" s="236"/>
      <c r="AI63" s="43"/>
      <c r="AJ63" s="7"/>
      <c r="AK63" s="205"/>
      <c r="AL63" s="236"/>
      <c r="AM63" s="43"/>
      <c r="AN63" s="7"/>
      <c r="AO63" s="205"/>
      <c r="AP63" s="236"/>
      <c r="AQ63" s="43"/>
      <c r="AR63" s="181"/>
      <c r="AS63" s="181"/>
      <c r="AT63" s="236"/>
      <c r="AU63" s="182"/>
      <c r="AV63" s="181"/>
      <c r="AW63" s="225"/>
      <c r="AX63" s="236"/>
      <c r="AY63" s="182"/>
      <c r="AZ63" s="181"/>
      <c r="BA63" s="225"/>
      <c r="BB63" s="236"/>
      <c r="BC63" s="182"/>
      <c r="BD63" s="181"/>
      <c r="BE63" s="225"/>
      <c r="BF63" s="236"/>
      <c r="BG63" s="182"/>
      <c r="BH63" s="181"/>
      <c r="BI63" s="225"/>
      <c r="BJ63" s="236"/>
      <c r="BK63" s="182"/>
      <c r="BL63" s="181"/>
      <c r="BM63" s="225"/>
      <c r="BN63" s="236"/>
      <c r="BO63" s="182"/>
      <c r="BP63" s="181"/>
      <c r="BQ63" s="225"/>
      <c r="BR63" s="236"/>
      <c r="BS63" s="182"/>
      <c r="BT63" s="7">
        <v>27</v>
      </c>
      <c r="BU63" s="172">
        <v>1936</v>
      </c>
      <c r="BV63" s="7">
        <v>37</v>
      </c>
      <c r="BW63" s="172">
        <v>1020</v>
      </c>
      <c r="BX63" s="37"/>
      <c r="BY63" s="42"/>
      <c r="BZ63" s="7"/>
      <c r="CA63" s="172"/>
      <c r="CB63" s="7"/>
      <c r="CC63" s="172"/>
      <c r="CD63" s="37"/>
      <c r="CE63" s="42"/>
      <c r="CF63" s="7">
        <v>59</v>
      </c>
      <c r="CG63" s="172">
        <v>1100</v>
      </c>
      <c r="CH63" s="7">
        <v>87</v>
      </c>
      <c r="CI63" s="172">
        <v>510</v>
      </c>
      <c r="CJ63" s="37"/>
      <c r="CK63" s="42"/>
      <c r="CL63" s="37"/>
      <c r="CM63" s="42"/>
      <c r="CN63" s="37"/>
      <c r="CO63" s="42"/>
      <c r="CP63" s="37"/>
      <c r="CQ63" s="42"/>
      <c r="CR63" s="37"/>
      <c r="CS63" s="42"/>
      <c r="CT63" s="37"/>
      <c r="CU63" s="42"/>
      <c r="CV63" s="37"/>
      <c r="CW63" s="42"/>
      <c r="CX63" s="37"/>
      <c r="CY63" s="42"/>
      <c r="CZ63" s="37"/>
      <c r="DA63" s="42"/>
      <c r="DB63" s="195">
        <v>71379</v>
      </c>
      <c r="DC63" s="30">
        <v>5880</v>
      </c>
      <c r="DD63" s="207">
        <f t="shared" si="35"/>
        <v>12.139285714285714</v>
      </c>
      <c r="DE63" s="199">
        <v>53000</v>
      </c>
      <c r="DF63" s="394"/>
      <c r="DG63" s="399"/>
      <c r="DH63" s="199">
        <v>16800</v>
      </c>
      <c r="DJ63" s="40"/>
      <c r="DK63" s="37"/>
      <c r="DL63" s="42"/>
      <c r="DM63" s="176"/>
      <c r="DN63" s="7"/>
      <c r="DO63" s="43"/>
    </row>
    <row r="64" spans="1:120" s="38" customFormat="1" ht="12.75" customHeight="1" x14ac:dyDescent="0.2">
      <c r="A64" s="209" t="s">
        <v>356</v>
      </c>
      <c r="B64" s="213">
        <v>101596</v>
      </c>
      <c r="C64" s="390">
        <v>42803</v>
      </c>
      <c r="D64" s="384"/>
      <c r="E64" s="382"/>
      <c r="F64" s="7">
        <v>210</v>
      </c>
      <c r="G64" s="43">
        <v>28</v>
      </c>
      <c r="H64" s="7">
        <v>60</v>
      </c>
      <c r="I64" s="43">
        <v>471</v>
      </c>
      <c r="J64" s="37"/>
      <c r="K64" s="42"/>
      <c r="L64" s="7"/>
      <c r="M64" s="43"/>
      <c r="N64" s="7"/>
      <c r="O64" s="43"/>
      <c r="P64" s="7">
        <v>220</v>
      </c>
      <c r="Q64" s="43">
        <v>124</v>
      </c>
      <c r="R64" s="37"/>
      <c r="S64" s="42"/>
      <c r="T64" s="37"/>
      <c r="U64" s="42"/>
      <c r="V64" s="7"/>
      <c r="W64" s="43"/>
      <c r="X64" s="181"/>
      <c r="Y64" s="225"/>
      <c r="Z64" s="236" t="str">
        <f>IF(X64&gt;0, X64/Y64, " ")</f>
        <v xml:space="preserve"> </v>
      </c>
      <c r="AA64" s="182"/>
      <c r="AB64" s="7">
        <v>24</v>
      </c>
      <c r="AC64" s="225">
        <v>53</v>
      </c>
      <c r="AD64" s="236">
        <f t="shared" ref="AD64:AD65" si="40">IF(AB64&gt;0, AB64/AC64, " ")</f>
        <v>0.45283018867924529</v>
      </c>
      <c r="AE64" s="43">
        <v>1024</v>
      </c>
      <c r="AF64" s="7"/>
      <c r="AG64" s="205"/>
      <c r="AH64" s="236" t="str">
        <f>IF(AF64&gt;0, AF64/AG64, " ")</f>
        <v xml:space="preserve"> </v>
      </c>
      <c r="AI64" s="43"/>
      <c r="AJ64" s="7"/>
      <c r="AK64" s="205"/>
      <c r="AL64" s="236" t="str">
        <f>IF(AJ64&gt;0, AJ64/AK64, " ")</f>
        <v xml:space="preserve"> </v>
      </c>
      <c r="AM64" s="43"/>
      <c r="AN64" s="7"/>
      <c r="AO64" s="205"/>
      <c r="AP64" s="236" t="str">
        <f>IF(AN64&gt;0, AN64/AO64, " ")</f>
        <v xml:space="preserve"> </v>
      </c>
      <c r="AQ64" s="43"/>
      <c r="AR64" s="181"/>
      <c r="AS64" s="181"/>
      <c r="AT64" s="236" t="str">
        <f>IF(AR64&gt;0, AR64/AS64, " ")</f>
        <v xml:space="preserve"> </v>
      </c>
      <c r="AU64" s="182"/>
      <c r="AV64" s="181"/>
      <c r="AW64" s="225"/>
      <c r="AX64" s="236" t="str">
        <f>IF(AV64&gt;0, AV64/AW64, " ")</f>
        <v xml:space="preserve"> </v>
      </c>
      <c r="AY64" s="182"/>
      <c r="AZ64" s="181"/>
      <c r="BA64" s="225"/>
      <c r="BB64" s="236" t="str">
        <f>IF(AZ64&gt;0, AZ64/BA64, " ")</f>
        <v xml:space="preserve"> </v>
      </c>
      <c r="BC64" s="182"/>
      <c r="BD64" s="181"/>
      <c r="BE64" s="225"/>
      <c r="BF64" s="236" t="str">
        <f>IF(BD64&gt;0, BD64/BE64, " ")</f>
        <v xml:space="preserve"> </v>
      </c>
      <c r="BG64" s="182"/>
      <c r="BH64" s="181"/>
      <c r="BI64" s="225"/>
      <c r="BJ64" s="236" t="str">
        <f>IF(BH64&gt;0, BH64/BI64, " ")</f>
        <v xml:space="preserve"> </v>
      </c>
      <c r="BK64" s="182"/>
      <c r="BL64" s="181"/>
      <c r="BM64" s="225"/>
      <c r="BN64" s="236" t="str">
        <f>IF(BL64&gt;0, BL64/BM64, " ")</f>
        <v xml:space="preserve"> </v>
      </c>
      <c r="BO64" s="182"/>
      <c r="BP64" s="181"/>
      <c r="BQ64" s="225"/>
      <c r="BR64" s="236" t="str">
        <f>IF(BP64&gt;0, BP64/BQ64, " ")</f>
        <v xml:space="preserve"> </v>
      </c>
      <c r="BS64" s="182"/>
      <c r="BT64" s="7">
        <v>70</v>
      </c>
      <c r="BU64" s="172">
        <v>704</v>
      </c>
      <c r="BV64" s="7"/>
      <c r="BW64" s="172"/>
      <c r="BX64" s="37"/>
      <c r="BY64" s="42"/>
      <c r="BZ64" s="7"/>
      <c r="CA64" s="172"/>
      <c r="CB64" s="7"/>
      <c r="CC64" s="172"/>
      <c r="CD64" s="37"/>
      <c r="CE64" s="42"/>
      <c r="CF64" s="7">
        <v>90</v>
      </c>
      <c r="CG64" s="172">
        <v>320</v>
      </c>
      <c r="CH64" s="7"/>
      <c r="CI64" s="172"/>
      <c r="CJ64" s="37"/>
      <c r="CK64" s="42"/>
      <c r="CL64" s="37"/>
      <c r="CM64" s="42"/>
      <c r="CN64" s="37"/>
      <c r="CO64" s="42"/>
      <c r="CP64" s="37"/>
      <c r="CQ64" s="42"/>
      <c r="CR64" s="37"/>
      <c r="CS64" s="42"/>
      <c r="CT64" s="37"/>
      <c r="CU64" s="42"/>
      <c r="CV64" s="37"/>
      <c r="CW64" s="42"/>
      <c r="CX64" s="37"/>
      <c r="CY64" s="42"/>
      <c r="CZ64" s="37"/>
      <c r="DA64" s="42"/>
      <c r="DB64" s="195">
        <v>33682</v>
      </c>
      <c r="DC64" s="30">
        <v>3390</v>
      </c>
      <c r="DD64" s="207">
        <f t="shared" si="35"/>
        <v>9.9356932153392332</v>
      </c>
      <c r="DE64" s="199">
        <v>53250</v>
      </c>
      <c r="DF64" s="394"/>
      <c r="DG64" s="399"/>
      <c r="DH64" s="199">
        <v>10000</v>
      </c>
      <c r="DJ64" s="40"/>
      <c r="DK64" s="37"/>
      <c r="DL64" s="42"/>
      <c r="DM64" s="176"/>
      <c r="DN64" s="7"/>
      <c r="DO64" s="43"/>
    </row>
    <row r="65" spans="1:119" s="38" customFormat="1" ht="12.75" customHeight="1" x14ac:dyDescent="0.2">
      <c r="A65" s="280" t="s">
        <v>364</v>
      </c>
      <c r="B65" s="203">
        <v>97261</v>
      </c>
      <c r="C65" s="391">
        <v>42782</v>
      </c>
      <c r="D65" s="385"/>
      <c r="E65" s="57"/>
      <c r="F65" s="7">
        <v>268</v>
      </c>
      <c r="G65" s="43">
        <v>75</v>
      </c>
      <c r="H65" s="284">
        <v>48.5</v>
      </c>
      <c r="I65" s="43">
        <v>879</v>
      </c>
      <c r="J65" s="37"/>
      <c r="K65" s="42"/>
      <c r="L65" s="284">
        <v>138.5</v>
      </c>
      <c r="M65" s="43">
        <v>418</v>
      </c>
      <c r="N65" s="37"/>
      <c r="O65" s="42"/>
      <c r="P65" s="7"/>
      <c r="Q65" s="43"/>
      <c r="R65" s="37"/>
      <c r="S65" s="42"/>
      <c r="T65" s="37"/>
      <c r="U65" s="42"/>
      <c r="V65" s="284">
        <v>2000</v>
      </c>
      <c r="W65" s="43">
        <v>1</v>
      </c>
      <c r="X65" s="181"/>
      <c r="Y65" s="225"/>
      <c r="Z65" s="236"/>
      <c r="AA65" s="182"/>
      <c r="AB65" s="7">
        <v>23.35</v>
      </c>
      <c r="AC65" s="205">
        <v>53</v>
      </c>
      <c r="AD65" s="236">
        <f t="shared" si="40"/>
        <v>0.44056603773584907</v>
      </c>
      <c r="AE65" s="43">
        <v>3770</v>
      </c>
      <c r="AF65" s="7"/>
      <c r="AG65" s="205"/>
      <c r="AH65" s="236"/>
      <c r="AI65" s="43"/>
      <c r="AJ65" s="7"/>
      <c r="AK65" s="205"/>
      <c r="AL65" s="236"/>
      <c r="AM65" s="43"/>
      <c r="AN65" s="7"/>
      <c r="AO65" s="205"/>
      <c r="AP65" s="236"/>
      <c r="AQ65" s="43"/>
      <c r="AR65" s="181"/>
      <c r="AS65" s="181"/>
      <c r="AT65" s="236"/>
      <c r="AU65" s="182"/>
      <c r="AV65" s="181"/>
      <c r="AW65" s="225"/>
      <c r="AX65" s="236"/>
      <c r="AY65" s="182"/>
      <c r="AZ65" s="181"/>
      <c r="BA65" s="225"/>
      <c r="BB65" s="236"/>
      <c r="BC65" s="182"/>
      <c r="BD65" s="181"/>
      <c r="BE65" s="225"/>
      <c r="BF65" s="236"/>
      <c r="BG65" s="182"/>
      <c r="BH65" s="181"/>
      <c r="BI65" s="225"/>
      <c r="BJ65" s="236"/>
      <c r="BK65" s="182"/>
      <c r="BL65" s="181"/>
      <c r="BM65" s="225"/>
      <c r="BN65" s="236"/>
      <c r="BO65" s="182"/>
      <c r="BP65" s="181"/>
      <c r="BQ65" s="225"/>
      <c r="BR65" s="236"/>
      <c r="BS65" s="182"/>
      <c r="BT65" s="7">
        <v>32.799999999999997</v>
      </c>
      <c r="BU65" s="172">
        <v>1763</v>
      </c>
      <c r="BV65" s="7"/>
      <c r="BW65" s="172"/>
      <c r="BX65" s="37"/>
      <c r="BY65" s="42"/>
      <c r="BZ65" s="7"/>
      <c r="CA65" s="172"/>
      <c r="CB65" s="7"/>
      <c r="CC65" s="172"/>
      <c r="CD65" s="37"/>
      <c r="CE65" s="42"/>
      <c r="CF65" s="7">
        <v>61</v>
      </c>
      <c r="CG65" s="172">
        <v>1270</v>
      </c>
      <c r="CH65" s="7"/>
      <c r="CI65" s="172"/>
      <c r="CJ65" s="37"/>
      <c r="CK65" s="42"/>
      <c r="CL65" s="37"/>
      <c r="CM65" s="42"/>
      <c r="CN65" s="37"/>
      <c r="CO65" s="42"/>
      <c r="CP65" s="37"/>
      <c r="CQ65" s="42"/>
      <c r="CR65" s="37"/>
      <c r="CS65" s="42"/>
      <c r="CT65" s="37"/>
      <c r="CU65" s="42"/>
      <c r="CV65" s="37"/>
      <c r="CW65" s="42"/>
      <c r="CX65" s="37"/>
      <c r="CY65" s="42"/>
      <c r="CZ65" s="37"/>
      <c r="DA65" s="42"/>
      <c r="DB65" s="195"/>
      <c r="DC65" s="30"/>
      <c r="DD65" s="207"/>
      <c r="DE65" s="199">
        <v>120000</v>
      </c>
      <c r="DF65" s="394"/>
      <c r="DG65" s="399"/>
      <c r="DH65" s="199">
        <v>9500</v>
      </c>
      <c r="DJ65" s="40"/>
      <c r="DK65" s="37"/>
      <c r="DL65" s="42"/>
      <c r="DM65" s="176" t="s">
        <v>365</v>
      </c>
      <c r="DO65" s="40"/>
    </row>
    <row r="66" spans="1:119" s="38" customFormat="1" ht="12.75" customHeight="1" x14ac:dyDescent="0.2">
      <c r="A66" s="209" t="s">
        <v>355</v>
      </c>
      <c r="B66" s="213">
        <v>101412</v>
      </c>
      <c r="C66" s="390">
        <v>42768</v>
      </c>
      <c r="D66" s="384"/>
      <c r="E66" s="382"/>
      <c r="F66" s="7">
        <v>260</v>
      </c>
      <c r="G66" s="43">
        <v>20</v>
      </c>
      <c r="H66" s="284">
        <v>56</v>
      </c>
      <c r="I66" s="43">
        <v>265</v>
      </c>
      <c r="J66" s="169"/>
      <c r="K66" s="171"/>
      <c r="L66" s="169"/>
      <c r="M66" s="171"/>
      <c r="N66" s="284">
        <v>191</v>
      </c>
      <c r="O66" s="43">
        <v>78</v>
      </c>
      <c r="P66" s="7"/>
      <c r="Q66" s="43"/>
      <c r="R66" s="169"/>
      <c r="S66" s="171"/>
      <c r="T66" s="169"/>
      <c r="U66" s="171"/>
      <c r="V66" s="284">
        <v>3000</v>
      </c>
      <c r="W66" s="43">
        <v>1</v>
      </c>
      <c r="X66" s="181"/>
      <c r="Y66" s="225"/>
      <c r="Z66" s="236"/>
      <c r="AA66" s="182"/>
      <c r="AB66" s="7">
        <v>28</v>
      </c>
      <c r="AC66" s="205">
        <v>53</v>
      </c>
      <c r="AD66" s="236">
        <f t="shared" ref="AD66" si="41">IF(AB66&gt;0, AB66/AC66, " ")</f>
        <v>0.52830188679245282</v>
      </c>
      <c r="AE66" s="43">
        <v>1080</v>
      </c>
      <c r="AF66" s="7"/>
      <c r="AG66" s="205"/>
      <c r="AH66" s="236"/>
      <c r="AI66" s="43"/>
      <c r="AJ66" s="7"/>
      <c r="AK66" s="205"/>
      <c r="AL66" s="236"/>
      <c r="AM66" s="43"/>
      <c r="AN66" s="7"/>
      <c r="AO66" s="205"/>
      <c r="AP66" s="236"/>
      <c r="AQ66" s="43"/>
      <c r="AR66" s="181"/>
      <c r="AS66" s="181"/>
      <c r="AT66" s="236"/>
      <c r="AU66" s="182"/>
      <c r="AV66" s="181"/>
      <c r="AW66" s="225"/>
      <c r="AX66" s="236"/>
      <c r="AY66" s="182"/>
      <c r="AZ66" s="181"/>
      <c r="BA66" s="225"/>
      <c r="BB66" s="236"/>
      <c r="BC66" s="182"/>
      <c r="BD66" s="181"/>
      <c r="BE66" s="225"/>
      <c r="BF66" s="236"/>
      <c r="BG66" s="182"/>
      <c r="BH66" s="181"/>
      <c r="BI66" s="225"/>
      <c r="BJ66" s="236"/>
      <c r="BK66" s="182"/>
      <c r="BL66" s="181"/>
      <c r="BM66" s="225"/>
      <c r="BN66" s="236"/>
      <c r="BO66" s="182"/>
      <c r="BP66" s="181"/>
      <c r="BQ66" s="225"/>
      <c r="BR66" s="236"/>
      <c r="BS66" s="182"/>
      <c r="BT66" s="7">
        <v>25</v>
      </c>
      <c r="BU66" s="172">
        <v>864</v>
      </c>
      <c r="BV66" s="7"/>
      <c r="BW66" s="172"/>
      <c r="BX66" s="169"/>
      <c r="BY66" s="171"/>
      <c r="BZ66" s="7"/>
      <c r="CA66" s="172"/>
      <c r="CB66" s="7"/>
      <c r="CC66" s="172"/>
      <c r="CD66" s="169"/>
      <c r="CE66" s="171"/>
      <c r="CF66" s="7">
        <v>92</v>
      </c>
      <c r="CG66" s="172">
        <v>216</v>
      </c>
      <c r="CH66" s="7"/>
      <c r="CI66" s="172"/>
      <c r="CJ66" s="169"/>
      <c r="CK66" s="171"/>
      <c r="CL66" s="169"/>
      <c r="CM66" s="171"/>
      <c r="CN66" s="169"/>
      <c r="CO66" s="171"/>
      <c r="CP66" s="169"/>
      <c r="CQ66" s="171"/>
      <c r="CR66" s="169"/>
      <c r="CS66" s="171"/>
      <c r="CT66" s="169"/>
      <c r="CU66" s="171"/>
      <c r="CV66" s="169"/>
      <c r="CW66" s="171"/>
      <c r="CX66" s="169"/>
      <c r="CY66" s="171"/>
      <c r="CZ66" s="169"/>
      <c r="DA66" s="171"/>
      <c r="DB66" s="195">
        <v>43986</v>
      </c>
      <c r="DC66" s="30">
        <v>1700</v>
      </c>
      <c r="DD66" s="207">
        <f t="shared" ref="DD66" si="42">IF(DB66&gt;0,DB66/DC66, " ")</f>
        <v>25.874117647058824</v>
      </c>
      <c r="DE66" s="199">
        <v>37500</v>
      </c>
      <c r="DF66" s="394"/>
      <c r="DG66" s="399"/>
      <c r="DH66" s="199">
        <v>19000</v>
      </c>
      <c r="DI66" s="280"/>
      <c r="DJ66" s="187"/>
      <c r="DK66" s="169"/>
      <c r="DL66" s="171"/>
      <c r="DM66" s="176"/>
      <c r="DN66" s="280"/>
      <c r="DO66" s="187"/>
    </row>
    <row r="67" spans="1:119" s="38" customFormat="1" ht="12.75" customHeight="1" x14ac:dyDescent="0.2">
      <c r="A67" s="209" t="s">
        <v>238</v>
      </c>
      <c r="B67" s="213">
        <v>101980</v>
      </c>
      <c r="C67" s="390">
        <v>42719</v>
      </c>
      <c r="D67" s="384"/>
      <c r="E67" s="382"/>
      <c r="F67" s="7">
        <v>285</v>
      </c>
      <c r="G67" s="43">
        <v>19</v>
      </c>
      <c r="H67" s="283"/>
      <c r="I67" s="42"/>
      <c r="J67" s="37"/>
      <c r="K67" s="42"/>
      <c r="L67" s="37"/>
      <c r="M67" s="42"/>
      <c r="N67" s="7"/>
      <c r="O67" s="43"/>
      <c r="P67" s="7">
        <v>208</v>
      </c>
      <c r="Q67" s="43">
        <v>63</v>
      </c>
      <c r="R67" s="37"/>
      <c r="S67" s="42"/>
      <c r="T67" s="37"/>
      <c r="U67" s="42"/>
      <c r="V67" s="283"/>
      <c r="W67" s="42"/>
      <c r="X67" s="181"/>
      <c r="Y67" s="225"/>
      <c r="Z67" s="236"/>
      <c r="AA67" s="182"/>
      <c r="AB67" s="7">
        <v>26</v>
      </c>
      <c r="AC67" s="205">
        <v>53</v>
      </c>
      <c r="AD67" s="236">
        <f t="shared" ref="AD67" si="43">IF(AB67&gt;0, AB67/AC67, " ")</f>
        <v>0.49056603773584906</v>
      </c>
      <c r="AE67" s="43">
        <v>793</v>
      </c>
      <c r="AF67" s="7"/>
      <c r="AG67" s="205"/>
      <c r="AH67" s="236"/>
      <c r="AI67" s="43"/>
      <c r="AJ67" s="7"/>
      <c r="AK67" s="205"/>
      <c r="AL67" s="236"/>
      <c r="AM67" s="43"/>
      <c r="AN67" s="7"/>
      <c r="AO67" s="205"/>
      <c r="AP67" s="236"/>
      <c r="AQ67" s="43"/>
      <c r="AR67" s="181"/>
      <c r="AS67" s="181"/>
      <c r="AT67" s="236"/>
      <c r="AU67" s="182"/>
      <c r="AV67" s="181"/>
      <c r="AW67" s="225"/>
      <c r="AX67" s="236"/>
      <c r="AY67" s="182"/>
      <c r="AZ67" s="181"/>
      <c r="BA67" s="225"/>
      <c r="BB67" s="236"/>
      <c r="BC67" s="182"/>
      <c r="BD67" s="181"/>
      <c r="BE67" s="225"/>
      <c r="BF67" s="236"/>
      <c r="BG67" s="182"/>
      <c r="BH67" s="181"/>
      <c r="BI67" s="225"/>
      <c r="BJ67" s="236"/>
      <c r="BK67" s="182"/>
      <c r="BL67" s="181"/>
      <c r="BM67" s="225"/>
      <c r="BN67" s="236"/>
      <c r="BO67" s="182"/>
      <c r="BP67" s="181"/>
      <c r="BQ67" s="225"/>
      <c r="BR67" s="236"/>
      <c r="BS67" s="182"/>
      <c r="BT67" s="7">
        <v>17</v>
      </c>
      <c r="BU67" s="172">
        <v>330</v>
      </c>
      <c r="BV67" s="7"/>
      <c r="BW67" s="172"/>
      <c r="BX67" s="37"/>
      <c r="BY67" s="42"/>
      <c r="BZ67" s="7"/>
      <c r="CA67" s="172"/>
      <c r="CB67" s="7"/>
      <c r="CC67" s="172"/>
      <c r="CD67" s="37"/>
      <c r="CE67" s="42"/>
      <c r="CF67" s="7">
        <v>50</v>
      </c>
      <c r="CG67" s="172">
        <v>220</v>
      </c>
      <c r="CH67" s="7"/>
      <c r="CI67" s="172"/>
      <c r="CJ67" s="37"/>
      <c r="CK67" s="42"/>
      <c r="CL67" s="37"/>
      <c r="CM67" s="42"/>
      <c r="CN67" s="37"/>
      <c r="CO67" s="42"/>
      <c r="CP67" s="37"/>
      <c r="CQ67" s="42"/>
      <c r="CR67" s="37"/>
      <c r="CS67" s="42"/>
      <c r="CT67" s="37"/>
      <c r="CU67" s="42"/>
      <c r="CV67" s="37"/>
      <c r="CW67" s="42"/>
      <c r="CX67" s="37"/>
      <c r="CY67" s="42"/>
      <c r="CZ67" s="37"/>
      <c r="DA67" s="42"/>
      <c r="DB67" s="195">
        <v>23232</v>
      </c>
      <c r="DC67" s="30">
        <v>1660</v>
      </c>
      <c r="DD67" s="207">
        <f t="shared" ref="DD67:DD71" si="44">IF(DB67&gt;0,DB67/DC67, " ")</f>
        <v>13.995180722891567</v>
      </c>
      <c r="DE67" s="250">
        <v>28263</v>
      </c>
      <c r="DF67" s="394"/>
      <c r="DG67" s="399"/>
      <c r="DH67" s="199">
        <v>5500</v>
      </c>
      <c r="DJ67" s="40"/>
      <c r="DK67" s="37"/>
      <c r="DL67" s="42"/>
      <c r="DM67" s="175"/>
      <c r="DO67" s="40"/>
    </row>
    <row r="68" spans="1:119" s="38" customFormat="1" ht="12.75" customHeight="1" x14ac:dyDescent="0.2">
      <c r="A68" s="21" t="s">
        <v>237</v>
      </c>
      <c r="B68" s="203">
        <v>103892</v>
      </c>
      <c r="C68" s="391">
        <v>42705</v>
      </c>
      <c r="D68" s="385"/>
      <c r="E68" s="57"/>
      <c r="F68" s="169"/>
      <c r="G68" s="171"/>
      <c r="H68" s="284"/>
      <c r="I68" s="171"/>
      <c r="J68" s="169"/>
      <c r="K68" s="171"/>
      <c r="L68" s="169"/>
      <c r="M68" s="171"/>
      <c r="N68" s="169"/>
      <c r="O68" s="171"/>
      <c r="P68" s="169"/>
      <c r="Q68" s="171"/>
      <c r="R68" s="169"/>
      <c r="S68" s="171"/>
      <c r="T68" s="169"/>
      <c r="U68" s="171"/>
      <c r="V68" s="284"/>
      <c r="W68" s="171"/>
      <c r="X68" s="181"/>
      <c r="Y68" s="225"/>
      <c r="Z68" s="236" t="str">
        <f t="shared" ref="Z68:Z131" si="45">IF(X68&gt;0, X68/Y68, " ")</f>
        <v xml:space="preserve"> </v>
      </c>
      <c r="AA68" s="182"/>
      <c r="AB68" s="181"/>
      <c r="AC68" s="225"/>
      <c r="AD68" s="236" t="str">
        <f t="shared" ref="AD68:AD131" si="46">IF(AB68&gt;0, AB68/AC68, " ")</f>
        <v xml:space="preserve"> </v>
      </c>
      <c r="AE68" s="182"/>
      <c r="AF68" s="7"/>
      <c r="AG68" s="205"/>
      <c r="AH68" s="236" t="str">
        <f t="shared" ref="AH68:AH131" si="47">IF(AF68&gt;0, AF68/AG68, " ")</f>
        <v xml:space="preserve"> </v>
      </c>
      <c r="AI68" s="43"/>
      <c r="AJ68" s="7"/>
      <c r="AK68" s="205"/>
      <c r="AL68" s="236" t="str">
        <f t="shared" ref="AL68:AL131" si="48">IF(AJ68&gt;0, AJ68/AK68, " ")</f>
        <v xml:space="preserve"> </v>
      </c>
      <c r="AM68" s="43"/>
      <c r="AN68" s="7"/>
      <c r="AO68" s="205"/>
      <c r="AP68" s="236" t="str">
        <f t="shared" ref="AP68:AP131" si="49">IF(AN68&gt;0, AN68/AO68, " ")</f>
        <v xml:space="preserve"> </v>
      </c>
      <c r="AQ68" s="43"/>
      <c r="AR68" s="181"/>
      <c r="AS68" s="181"/>
      <c r="AT68" s="236" t="str">
        <f t="shared" ref="AT68:AT131" si="50">IF(AR68&gt;0, AR68/AS68, " ")</f>
        <v xml:space="preserve"> </v>
      </c>
      <c r="AU68" s="182"/>
      <c r="AV68" s="181"/>
      <c r="AW68" s="225"/>
      <c r="AX68" s="236" t="str">
        <f t="shared" ref="AX68:AX131" si="51">IF(AV68&gt;0, AV68/AW68, " ")</f>
        <v xml:space="preserve"> </v>
      </c>
      <c r="AY68" s="182"/>
      <c r="AZ68" s="7">
        <v>72</v>
      </c>
      <c r="BA68" s="205">
        <v>101</v>
      </c>
      <c r="BB68" s="236">
        <f t="shared" ref="BB68" si="52">IF(AZ68&gt;0, AZ68/BA68, " ")</f>
        <v>0.71287128712871284</v>
      </c>
      <c r="BC68" s="43">
        <v>2704</v>
      </c>
      <c r="BD68" s="181"/>
      <c r="BE68" s="225"/>
      <c r="BF68" s="236" t="str">
        <f t="shared" ref="BF68:BF131" si="53">IF(BD68&gt;0, BD68/BE68, " ")</f>
        <v xml:space="preserve"> </v>
      </c>
      <c r="BG68" s="182"/>
      <c r="BH68" s="181"/>
      <c r="BI68" s="225"/>
      <c r="BJ68" s="236" t="str">
        <f t="shared" ref="BJ68:BJ131" si="54">IF(BH68&gt;0, BH68/BI68, " ")</f>
        <v xml:space="preserve"> </v>
      </c>
      <c r="BK68" s="182"/>
      <c r="BL68" s="181"/>
      <c r="BM68" s="225"/>
      <c r="BN68" s="236" t="str">
        <f t="shared" ref="BN68:BN131" si="55">IF(BL68&gt;0, BL68/BM68, " ")</f>
        <v xml:space="preserve"> </v>
      </c>
      <c r="BO68" s="182"/>
      <c r="BP68" s="181"/>
      <c r="BQ68" s="225"/>
      <c r="BR68" s="236" t="str">
        <f t="shared" ref="BR68:BR131" si="56">IF(BP68&gt;0, BP68/BQ68, " ")</f>
        <v xml:space="preserve"> </v>
      </c>
      <c r="BS68" s="182"/>
      <c r="BT68" s="169"/>
      <c r="BU68" s="171"/>
      <c r="BV68" s="7"/>
      <c r="BW68" s="172"/>
      <c r="BX68" s="7">
        <v>38</v>
      </c>
      <c r="BY68" s="172">
        <v>909</v>
      </c>
      <c r="BZ68" s="7"/>
      <c r="CA68" s="172"/>
      <c r="CB68" s="7"/>
      <c r="CC68" s="172"/>
      <c r="CD68" s="7"/>
      <c r="CE68" s="172"/>
      <c r="CF68" s="169"/>
      <c r="CG68" s="171"/>
      <c r="CH68" s="7"/>
      <c r="CI68" s="172"/>
      <c r="CJ68" s="7">
        <v>110</v>
      </c>
      <c r="CK68" s="172">
        <v>1520</v>
      </c>
      <c r="CL68" s="169"/>
      <c r="CM68" s="171"/>
      <c r="CN68" s="169"/>
      <c r="CO68" s="171"/>
      <c r="CP68" s="169"/>
      <c r="CQ68" s="171"/>
      <c r="CR68" s="169"/>
      <c r="CS68" s="171"/>
      <c r="CT68" s="169"/>
      <c r="CU68" s="171"/>
      <c r="CV68" s="169"/>
      <c r="CW68" s="171"/>
      <c r="CX68" s="169"/>
      <c r="CY68" s="171"/>
      <c r="CZ68" s="169"/>
      <c r="DA68" s="171"/>
      <c r="DB68" s="195"/>
      <c r="DC68" s="30"/>
      <c r="DD68" s="207" t="str">
        <f t="shared" si="44"/>
        <v xml:space="preserve"> </v>
      </c>
      <c r="DE68" s="224"/>
      <c r="DF68" s="396"/>
      <c r="DG68" s="401"/>
      <c r="DH68" s="224"/>
      <c r="DI68" s="280"/>
      <c r="DJ68" s="187"/>
      <c r="DK68" s="169"/>
      <c r="DL68" s="171"/>
      <c r="DM68" s="176"/>
      <c r="DN68" s="280"/>
      <c r="DO68" s="187"/>
    </row>
    <row r="69" spans="1:119" s="38" customFormat="1" ht="12.75" customHeight="1" x14ac:dyDescent="0.2">
      <c r="A69" s="21" t="s">
        <v>221</v>
      </c>
      <c r="B69" s="203">
        <v>100065</v>
      </c>
      <c r="C69" s="391">
        <v>42705</v>
      </c>
      <c r="D69" s="385"/>
      <c r="E69" s="57"/>
      <c r="F69" s="169"/>
      <c r="G69" s="171"/>
      <c r="H69" s="284"/>
      <c r="I69" s="171"/>
      <c r="J69" s="169"/>
      <c r="K69" s="171"/>
      <c r="L69" s="169"/>
      <c r="M69" s="171"/>
      <c r="N69" s="169"/>
      <c r="O69" s="171"/>
      <c r="P69" s="169"/>
      <c r="Q69" s="171"/>
      <c r="R69" s="169"/>
      <c r="S69" s="171"/>
      <c r="T69" s="169"/>
      <c r="U69" s="171"/>
      <c r="V69" s="284"/>
      <c r="W69" s="171"/>
      <c r="X69" s="7">
        <v>19</v>
      </c>
      <c r="Y69" s="205">
        <v>42</v>
      </c>
      <c r="Z69" s="236">
        <f t="shared" ref="Z69" si="57">IF(X69&gt;0, X69/Y69, " ")</f>
        <v>0.45238095238095238</v>
      </c>
      <c r="AA69" s="43">
        <v>793</v>
      </c>
      <c r="AB69" s="181"/>
      <c r="AC69" s="225"/>
      <c r="AD69" s="236" t="str">
        <f t="shared" si="46"/>
        <v xml:space="preserve"> </v>
      </c>
      <c r="AE69" s="182"/>
      <c r="AF69" s="7"/>
      <c r="AG69" s="205"/>
      <c r="AH69" s="236" t="str">
        <f t="shared" si="47"/>
        <v xml:space="preserve"> </v>
      </c>
      <c r="AI69" s="43"/>
      <c r="AJ69" s="7"/>
      <c r="AK69" s="205"/>
      <c r="AL69" s="236" t="str">
        <f t="shared" si="48"/>
        <v xml:space="preserve"> </v>
      </c>
      <c r="AM69" s="43"/>
      <c r="AN69" s="7"/>
      <c r="AO69" s="205"/>
      <c r="AP69" s="236" t="str">
        <f t="shared" si="49"/>
        <v xml:space="preserve"> </v>
      </c>
      <c r="AQ69" s="43"/>
      <c r="AR69" s="181"/>
      <c r="AS69" s="181"/>
      <c r="AT69" s="236" t="str">
        <f t="shared" si="50"/>
        <v xml:space="preserve"> </v>
      </c>
      <c r="AU69" s="182"/>
      <c r="AV69" s="7">
        <v>48</v>
      </c>
      <c r="AW69" s="205">
        <v>97</v>
      </c>
      <c r="AX69" s="236">
        <f t="shared" ref="AX69" si="58">IF(AV69&gt;0, AV69/AW69, " ")</f>
        <v>0.49484536082474229</v>
      </c>
      <c r="AY69" s="43">
        <v>725</v>
      </c>
      <c r="AZ69" s="181"/>
      <c r="BA69" s="225"/>
      <c r="BB69" s="236" t="str">
        <f t="shared" ref="BB69:BB131" si="59">IF(AZ69&gt;0, AZ69/BA69, " ")</f>
        <v xml:space="preserve"> </v>
      </c>
      <c r="BC69" s="182"/>
      <c r="BD69" s="181"/>
      <c r="BE69" s="225"/>
      <c r="BF69" s="236" t="str">
        <f t="shared" si="53"/>
        <v xml:space="preserve"> </v>
      </c>
      <c r="BG69" s="182"/>
      <c r="BH69" s="181"/>
      <c r="BI69" s="225"/>
      <c r="BJ69" s="236" t="str">
        <f t="shared" si="54"/>
        <v xml:space="preserve"> </v>
      </c>
      <c r="BK69" s="182"/>
      <c r="BL69" s="181"/>
      <c r="BM69" s="225"/>
      <c r="BN69" s="236" t="str">
        <f t="shared" si="55"/>
        <v xml:space="preserve"> </v>
      </c>
      <c r="BO69" s="182"/>
      <c r="BP69" s="181"/>
      <c r="BQ69" s="225"/>
      <c r="BR69" s="236" t="str">
        <f t="shared" si="56"/>
        <v xml:space="preserve"> </v>
      </c>
      <c r="BS69" s="182"/>
      <c r="BT69" s="169"/>
      <c r="BU69" s="171"/>
      <c r="BV69" s="7">
        <v>70</v>
      </c>
      <c r="BW69" s="172">
        <v>165</v>
      </c>
      <c r="BX69" s="169"/>
      <c r="BY69" s="171"/>
      <c r="BZ69" s="7"/>
      <c r="CA69" s="172"/>
      <c r="CB69" s="7"/>
      <c r="CC69" s="172"/>
      <c r="CD69" s="169"/>
      <c r="CE69" s="171"/>
      <c r="CF69" s="169"/>
      <c r="CG69" s="171"/>
      <c r="CH69" s="7">
        <v>75</v>
      </c>
      <c r="CI69" s="172">
        <v>330</v>
      </c>
      <c r="CJ69" s="169"/>
      <c r="CK69" s="171"/>
      <c r="CL69" s="169"/>
      <c r="CM69" s="171"/>
      <c r="CN69" s="169"/>
      <c r="CO69" s="171"/>
      <c r="CP69" s="169"/>
      <c r="CQ69" s="171"/>
      <c r="CR69" s="169"/>
      <c r="CS69" s="171"/>
      <c r="CT69" s="7">
        <v>74</v>
      </c>
      <c r="CU69" s="172">
        <v>547</v>
      </c>
      <c r="CV69" s="7">
        <v>92</v>
      </c>
      <c r="CW69" s="172">
        <v>299</v>
      </c>
      <c r="CX69" s="7">
        <v>95</v>
      </c>
      <c r="CY69" s="172">
        <v>380</v>
      </c>
      <c r="CZ69" s="169"/>
      <c r="DA69" s="171"/>
      <c r="DB69" s="195"/>
      <c r="DC69" s="30"/>
      <c r="DD69" s="207" t="str">
        <f t="shared" si="44"/>
        <v xml:space="preserve"> </v>
      </c>
      <c r="DE69" s="224"/>
      <c r="DF69" s="396"/>
      <c r="DG69" s="401"/>
      <c r="DH69" s="224"/>
      <c r="DI69" s="280"/>
      <c r="DJ69" s="187"/>
      <c r="DK69" s="169"/>
      <c r="DL69" s="171"/>
      <c r="DM69" s="176"/>
      <c r="DN69" s="280"/>
      <c r="DO69" s="187"/>
    </row>
    <row r="70" spans="1:119" s="38" customFormat="1" ht="12.75" customHeight="1" x14ac:dyDescent="0.2">
      <c r="A70" s="21" t="s">
        <v>219</v>
      </c>
      <c r="B70" s="203">
        <v>92357</v>
      </c>
      <c r="C70" s="391">
        <v>42705</v>
      </c>
      <c r="D70" s="385"/>
      <c r="E70" s="57"/>
      <c r="F70" s="169"/>
      <c r="G70" s="171"/>
      <c r="H70" s="284"/>
      <c r="I70" s="171"/>
      <c r="J70" s="169"/>
      <c r="K70" s="171"/>
      <c r="L70" s="169"/>
      <c r="M70" s="171"/>
      <c r="N70" s="169"/>
      <c r="O70" s="171"/>
      <c r="P70" s="169"/>
      <c r="Q70" s="171"/>
      <c r="R70" s="169"/>
      <c r="S70" s="171"/>
      <c r="T70" s="169"/>
      <c r="U70" s="171"/>
      <c r="V70" s="284"/>
      <c r="W70" s="171"/>
      <c r="X70" s="181"/>
      <c r="Y70" s="225"/>
      <c r="Z70" s="236" t="str">
        <f t="shared" si="45"/>
        <v xml:space="preserve"> </v>
      </c>
      <c r="AA70" s="182"/>
      <c r="AB70" s="181"/>
      <c r="AC70" s="225"/>
      <c r="AD70" s="236" t="str">
        <f t="shared" si="46"/>
        <v xml:space="preserve"> </v>
      </c>
      <c r="AE70" s="182"/>
      <c r="AF70" s="7"/>
      <c r="AG70" s="205"/>
      <c r="AH70" s="236" t="str">
        <f t="shared" si="47"/>
        <v xml:space="preserve"> </v>
      </c>
      <c r="AI70" s="43"/>
      <c r="AJ70" s="7"/>
      <c r="AK70" s="205"/>
      <c r="AL70" s="236" t="str">
        <f t="shared" si="48"/>
        <v xml:space="preserve"> </v>
      </c>
      <c r="AM70" s="43"/>
      <c r="AN70" s="7"/>
      <c r="AO70" s="205"/>
      <c r="AP70" s="236" t="str">
        <f t="shared" si="49"/>
        <v xml:space="preserve"> </v>
      </c>
      <c r="AQ70" s="43"/>
      <c r="AR70" s="181"/>
      <c r="AS70" s="181"/>
      <c r="AT70" s="236" t="str">
        <f t="shared" si="50"/>
        <v xml:space="preserve"> </v>
      </c>
      <c r="AU70" s="182"/>
      <c r="AV70" s="181"/>
      <c r="AW70" s="225"/>
      <c r="AX70" s="236" t="str">
        <f t="shared" si="51"/>
        <v xml:space="preserve"> </v>
      </c>
      <c r="AY70" s="182"/>
      <c r="AZ70" s="181"/>
      <c r="BA70" s="225"/>
      <c r="BB70" s="236" t="str">
        <f t="shared" si="59"/>
        <v xml:space="preserve"> </v>
      </c>
      <c r="BC70" s="182"/>
      <c r="BD70" s="7">
        <v>53</v>
      </c>
      <c r="BE70" s="205">
        <v>117</v>
      </c>
      <c r="BF70" s="236">
        <f t="shared" si="53"/>
        <v>0.45299145299145299</v>
      </c>
      <c r="BG70" s="43">
        <v>1630</v>
      </c>
      <c r="BH70" s="181"/>
      <c r="BI70" s="225"/>
      <c r="BJ70" s="236" t="str">
        <f t="shared" si="54"/>
        <v xml:space="preserve"> </v>
      </c>
      <c r="BK70" s="182"/>
      <c r="BL70" s="181"/>
      <c r="BM70" s="225"/>
      <c r="BN70" s="236" t="str">
        <f t="shared" si="55"/>
        <v xml:space="preserve"> </v>
      </c>
      <c r="BO70" s="182"/>
      <c r="BP70" s="181"/>
      <c r="BQ70" s="225"/>
      <c r="BR70" s="236" t="str">
        <f t="shared" si="56"/>
        <v xml:space="preserve"> </v>
      </c>
      <c r="BS70" s="182"/>
      <c r="BT70" s="169"/>
      <c r="BU70" s="171"/>
      <c r="BV70" s="169"/>
      <c r="BW70" s="171"/>
      <c r="BX70" s="7">
        <v>62.5</v>
      </c>
      <c r="BY70" s="172">
        <v>1059</v>
      </c>
      <c r="BZ70" s="7"/>
      <c r="CA70" s="172"/>
      <c r="CB70" s="169"/>
      <c r="CC70" s="171"/>
      <c r="CD70" s="7"/>
      <c r="CE70" s="172"/>
      <c r="CF70" s="169"/>
      <c r="CG70" s="171"/>
      <c r="CH70" s="169"/>
      <c r="CI70" s="171"/>
      <c r="CJ70" s="7">
        <v>95</v>
      </c>
      <c r="CK70" s="172">
        <v>470</v>
      </c>
      <c r="CL70" s="169"/>
      <c r="CM70" s="171"/>
      <c r="CN70" s="169"/>
      <c r="CO70" s="171"/>
      <c r="CP70" s="169"/>
      <c r="CQ70" s="171"/>
      <c r="CR70" s="7">
        <v>120</v>
      </c>
      <c r="CS70" s="172">
        <v>690</v>
      </c>
      <c r="CT70" s="169"/>
      <c r="CU70" s="171"/>
      <c r="CV70" s="169"/>
      <c r="CW70" s="171"/>
      <c r="CX70" s="169"/>
      <c r="CY70" s="171"/>
      <c r="CZ70" s="169"/>
      <c r="DA70" s="171"/>
      <c r="DB70" s="195">
        <v>63940</v>
      </c>
      <c r="DC70" s="30">
        <v>4355</v>
      </c>
      <c r="DD70" s="207">
        <f t="shared" si="44"/>
        <v>14.681974741676234</v>
      </c>
      <c r="DE70" s="250">
        <v>29302</v>
      </c>
      <c r="DF70" s="394"/>
      <c r="DG70" s="399"/>
      <c r="DH70" s="224">
        <v>1650</v>
      </c>
      <c r="DI70" s="280"/>
      <c r="DJ70" s="187"/>
      <c r="DK70" s="169"/>
      <c r="DL70" s="171"/>
      <c r="DM70" s="176"/>
      <c r="DN70" s="280"/>
      <c r="DO70" s="187"/>
    </row>
    <row r="71" spans="1:119" s="38" customFormat="1" ht="12.75" customHeight="1" x14ac:dyDescent="0.2">
      <c r="A71" s="209" t="s">
        <v>218</v>
      </c>
      <c r="B71" s="213">
        <v>101455</v>
      </c>
      <c r="C71" s="390">
        <v>42663</v>
      </c>
      <c r="D71" s="384"/>
      <c r="E71" s="382"/>
      <c r="F71" s="169"/>
      <c r="G71" s="171"/>
      <c r="H71" s="284"/>
      <c r="I71" s="171"/>
      <c r="J71" s="169"/>
      <c r="K71" s="171"/>
      <c r="L71" s="169"/>
      <c r="M71" s="171"/>
      <c r="N71" s="169"/>
      <c r="O71" s="171"/>
      <c r="P71" s="169"/>
      <c r="Q71" s="171"/>
      <c r="R71" s="169"/>
      <c r="S71" s="171"/>
      <c r="T71" s="169"/>
      <c r="U71" s="171"/>
      <c r="V71" s="284"/>
      <c r="W71" s="171"/>
      <c r="X71" s="181"/>
      <c r="Y71" s="225"/>
      <c r="Z71" s="236" t="str">
        <f t="shared" si="45"/>
        <v xml:space="preserve"> </v>
      </c>
      <c r="AA71" s="182"/>
      <c r="AB71" s="181"/>
      <c r="AC71" s="225"/>
      <c r="AD71" s="236" t="str">
        <f t="shared" si="46"/>
        <v xml:space="preserve"> </v>
      </c>
      <c r="AE71" s="182"/>
      <c r="AF71" s="7"/>
      <c r="AG71" s="205"/>
      <c r="AH71" s="236" t="str">
        <f t="shared" si="47"/>
        <v xml:space="preserve"> </v>
      </c>
      <c r="AI71" s="43"/>
      <c r="AJ71" s="7"/>
      <c r="AK71" s="205"/>
      <c r="AL71" s="236" t="str">
        <f t="shared" si="48"/>
        <v xml:space="preserve"> </v>
      </c>
      <c r="AM71" s="43"/>
      <c r="AN71" s="7"/>
      <c r="AO71" s="205"/>
      <c r="AP71" s="236" t="str">
        <f t="shared" si="49"/>
        <v xml:space="preserve"> </v>
      </c>
      <c r="AQ71" s="43"/>
      <c r="AR71" s="181"/>
      <c r="AS71" s="181"/>
      <c r="AT71" s="236" t="str">
        <f t="shared" si="50"/>
        <v xml:space="preserve"> </v>
      </c>
      <c r="AU71" s="182"/>
      <c r="AV71" s="181"/>
      <c r="AW71" s="225"/>
      <c r="AX71" s="236" t="str">
        <f t="shared" si="51"/>
        <v xml:space="preserve"> </v>
      </c>
      <c r="AY71" s="182"/>
      <c r="AZ71" s="7">
        <v>32</v>
      </c>
      <c r="BA71" s="205">
        <v>57</v>
      </c>
      <c r="BB71" s="236">
        <f t="shared" si="59"/>
        <v>0.56140350877192979</v>
      </c>
      <c r="BC71" s="43">
        <v>760</v>
      </c>
      <c r="BD71" s="181"/>
      <c r="BE71" s="225"/>
      <c r="BF71" s="236" t="str">
        <f t="shared" si="53"/>
        <v xml:space="preserve"> </v>
      </c>
      <c r="BG71" s="182"/>
      <c r="BH71" s="181"/>
      <c r="BI71" s="225"/>
      <c r="BJ71" s="236" t="str">
        <f t="shared" si="54"/>
        <v xml:space="preserve"> </v>
      </c>
      <c r="BK71" s="182"/>
      <c r="BL71" s="181"/>
      <c r="BM71" s="225"/>
      <c r="BN71" s="236" t="str">
        <f t="shared" si="55"/>
        <v xml:space="preserve"> </v>
      </c>
      <c r="BO71" s="182"/>
      <c r="BP71" s="181"/>
      <c r="BQ71" s="225"/>
      <c r="BR71" s="236" t="str">
        <f t="shared" si="56"/>
        <v xml:space="preserve"> </v>
      </c>
      <c r="BS71" s="182"/>
      <c r="BT71" s="169"/>
      <c r="BU71" s="171"/>
      <c r="BV71" s="7">
        <v>40.5</v>
      </c>
      <c r="BW71" s="172">
        <v>532</v>
      </c>
      <c r="BX71" s="169"/>
      <c r="BY71" s="171"/>
      <c r="BZ71" s="7"/>
      <c r="CA71" s="172"/>
      <c r="CB71" s="7"/>
      <c r="CC71" s="172"/>
      <c r="CD71" s="169"/>
      <c r="CE71" s="171"/>
      <c r="CF71" s="169"/>
      <c r="CG71" s="171"/>
      <c r="CH71" s="7">
        <v>101.5</v>
      </c>
      <c r="CI71" s="172">
        <v>190</v>
      </c>
      <c r="CJ71" s="169"/>
      <c r="CK71" s="171"/>
      <c r="CL71" s="169"/>
      <c r="CM71" s="171"/>
      <c r="CN71" s="169"/>
      <c r="CO71" s="171"/>
      <c r="CP71" s="169"/>
      <c r="CQ71" s="171"/>
      <c r="CR71" s="169"/>
      <c r="CS71" s="171"/>
      <c r="CT71" s="169"/>
      <c r="CU71" s="171"/>
      <c r="CV71" s="169"/>
      <c r="CW71" s="171"/>
      <c r="CX71" s="169"/>
      <c r="CY71" s="171"/>
      <c r="CZ71" s="169"/>
      <c r="DA71" s="171"/>
      <c r="DB71" s="195">
        <v>28755</v>
      </c>
      <c r="DC71" s="30">
        <v>1755</v>
      </c>
      <c r="DD71" s="207">
        <f t="shared" si="44"/>
        <v>16.384615384615383</v>
      </c>
      <c r="DE71" s="199">
        <v>33113</v>
      </c>
      <c r="DF71" s="394"/>
      <c r="DG71" s="399"/>
      <c r="DH71" s="199">
        <v>5000</v>
      </c>
      <c r="DI71" s="280"/>
      <c r="DJ71" s="187"/>
      <c r="DK71" s="169"/>
      <c r="DL71" s="171"/>
      <c r="DM71" s="176"/>
      <c r="DN71" s="280"/>
      <c r="DO71" s="187"/>
    </row>
    <row r="72" spans="1:119" s="38" customFormat="1" ht="12.75" customHeight="1" x14ac:dyDescent="0.2">
      <c r="A72" s="21" t="s">
        <v>217</v>
      </c>
      <c r="B72" s="203">
        <v>97588</v>
      </c>
      <c r="C72" s="391">
        <v>42635</v>
      </c>
      <c r="D72" s="385"/>
      <c r="E72" s="57"/>
      <c r="F72" s="169"/>
      <c r="G72" s="171"/>
      <c r="H72" s="284"/>
      <c r="I72" s="171"/>
      <c r="J72" s="169"/>
      <c r="K72" s="171"/>
      <c r="L72" s="169"/>
      <c r="M72" s="171"/>
      <c r="N72" s="169"/>
      <c r="O72" s="171"/>
      <c r="P72" s="169"/>
      <c r="Q72" s="171"/>
      <c r="R72" s="169"/>
      <c r="S72" s="171"/>
      <c r="T72" s="169"/>
      <c r="U72" s="171"/>
      <c r="V72" s="284"/>
      <c r="W72" s="171"/>
      <c r="X72" s="181"/>
      <c r="Y72" s="225"/>
      <c r="Z72" s="236" t="str">
        <f t="shared" si="45"/>
        <v xml:space="preserve"> </v>
      </c>
      <c r="AA72" s="182"/>
      <c r="AB72" s="181"/>
      <c r="AC72" s="225"/>
      <c r="AD72" s="236" t="str">
        <f t="shared" si="46"/>
        <v xml:space="preserve"> </v>
      </c>
      <c r="AE72" s="182"/>
      <c r="AF72" s="7"/>
      <c r="AG72" s="205"/>
      <c r="AH72" s="236" t="str">
        <f t="shared" si="47"/>
        <v xml:space="preserve"> </v>
      </c>
      <c r="AI72" s="43"/>
      <c r="AJ72" s="7"/>
      <c r="AK72" s="205"/>
      <c r="AL72" s="236" t="str">
        <f t="shared" si="48"/>
        <v xml:space="preserve"> </v>
      </c>
      <c r="AM72" s="43"/>
      <c r="AN72" s="7"/>
      <c r="AO72" s="205"/>
      <c r="AP72" s="236" t="str">
        <f t="shared" si="49"/>
        <v xml:space="preserve"> </v>
      </c>
      <c r="AQ72" s="43"/>
      <c r="AR72" s="181"/>
      <c r="AS72" s="181"/>
      <c r="AT72" s="236" t="str">
        <f t="shared" si="50"/>
        <v xml:space="preserve"> </v>
      </c>
      <c r="AU72" s="182"/>
      <c r="AV72" s="181"/>
      <c r="AW72" s="225"/>
      <c r="AX72" s="236" t="str">
        <f t="shared" si="51"/>
        <v xml:space="preserve"> </v>
      </c>
      <c r="AY72" s="182"/>
      <c r="AZ72" s="181"/>
      <c r="BA72" s="225"/>
      <c r="BB72" s="236" t="str">
        <f t="shared" si="59"/>
        <v xml:space="preserve"> </v>
      </c>
      <c r="BC72" s="182"/>
      <c r="BD72" s="181"/>
      <c r="BE72" s="225"/>
      <c r="BF72" s="236" t="str">
        <f t="shared" si="53"/>
        <v xml:space="preserve"> </v>
      </c>
      <c r="BG72" s="182"/>
      <c r="BH72" s="181"/>
      <c r="BI72" s="225"/>
      <c r="BJ72" s="236" t="str">
        <f t="shared" si="54"/>
        <v xml:space="preserve"> </v>
      </c>
      <c r="BK72" s="182"/>
      <c r="BL72" s="181"/>
      <c r="BM72" s="225"/>
      <c r="BN72" s="236" t="str">
        <f t="shared" si="55"/>
        <v xml:space="preserve"> </v>
      </c>
      <c r="BO72" s="182"/>
      <c r="BP72" s="7">
        <v>100</v>
      </c>
      <c r="BQ72" s="205">
        <v>194</v>
      </c>
      <c r="BR72" s="236">
        <f t="shared" si="56"/>
        <v>0.51546391752577314</v>
      </c>
      <c r="BS72" s="43">
        <v>2737</v>
      </c>
      <c r="BT72" s="169"/>
      <c r="BU72" s="171"/>
      <c r="BV72" s="7"/>
      <c r="BW72" s="172"/>
      <c r="BX72" s="169"/>
      <c r="BY72" s="171"/>
      <c r="BZ72" s="7"/>
      <c r="CA72" s="172"/>
      <c r="CB72" s="7"/>
      <c r="CC72" s="172"/>
      <c r="CD72" s="169"/>
      <c r="CE72" s="171"/>
      <c r="CF72" s="169"/>
      <c r="CG72" s="171"/>
      <c r="CH72" s="7"/>
      <c r="CI72" s="172"/>
      <c r="CJ72" s="169"/>
      <c r="CK72" s="171"/>
      <c r="CL72" s="7"/>
      <c r="CM72" s="172"/>
      <c r="CN72" s="7"/>
      <c r="CO72" s="172"/>
      <c r="CP72" s="169"/>
      <c r="CQ72" s="171"/>
      <c r="CR72" s="169"/>
      <c r="CS72" s="171"/>
      <c r="CT72" s="169"/>
      <c r="CU72" s="171"/>
      <c r="CV72" s="169"/>
      <c r="CW72" s="171"/>
      <c r="CX72" s="7">
        <v>70</v>
      </c>
      <c r="CY72" s="172">
        <v>2116</v>
      </c>
      <c r="CZ72" s="7">
        <v>150</v>
      </c>
      <c r="DA72" s="172">
        <v>644</v>
      </c>
      <c r="DB72" s="195"/>
      <c r="DC72" s="30"/>
      <c r="DD72" s="64"/>
      <c r="DE72" s="224"/>
      <c r="DF72" s="396"/>
      <c r="DG72" s="401"/>
      <c r="DH72" s="224"/>
      <c r="DI72" s="280"/>
      <c r="DJ72" s="187"/>
      <c r="DK72" s="169"/>
      <c r="DL72" s="171"/>
      <c r="DM72" s="176"/>
      <c r="DN72" s="280"/>
      <c r="DO72" s="187"/>
    </row>
    <row r="73" spans="1:119" s="38" customFormat="1" ht="12.75" customHeight="1" x14ac:dyDescent="0.2">
      <c r="A73" s="209" t="s">
        <v>215</v>
      </c>
      <c r="B73" s="213">
        <v>101597</v>
      </c>
      <c r="C73" s="390">
        <v>42607</v>
      </c>
      <c r="D73" s="384"/>
      <c r="E73" s="382"/>
      <c r="F73" s="7">
        <v>300</v>
      </c>
      <c r="G73" s="43">
        <v>12</v>
      </c>
      <c r="H73" s="7"/>
      <c r="I73" s="43"/>
      <c r="J73" s="7"/>
      <c r="K73" s="43"/>
      <c r="L73" s="7">
        <v>175</v>
      </c>
      <c r="M73" s="43">
        <v>80</v>
      </c>
      <c r="N73" s="169"/>
      <c r="O73" s="171"/>
      <c r="P73" s="169"/>
      <c r="Q73" s="171"/>
      <c r="R73" s="169"/>
      <c r="S73" s="171"/>
      <c r="T73" s="169"/>
      <c r="U73" s="171"/>
      <c r="V73" s="284"/>
      <c r="W73" s="171"/>
      <c r="X73" s="181"/>
      <c r="Y73" s="225"/>
      <c r="Z73" s="236" t="str">
        <f t="shared" si="45"/>
        <v xml:space="preserve"> </v>
      </c>
      <c r="AA73" s="182"/>
      <c r="AB73" s="7">
        <v>33</v>
      </c>
      <c r="AC73" s="205">
        <v>53</v>
      </c>
      <c r="AD73" s="236">
        <f t="shared" si="46"/>
        <v>0.62264150943396224</v>
      </c>
      <c r="AE73" s="43">
        <v>630</v>
      </c>
      <c r="AF73" s="7"/>
      <c r="AG73" s="205"/>
      <c r="AH73" s="236" t="str">
        <f>IF(AF73&gt;0, AF73/AG73, " ")</f>
        <v xml:space="preserve"> </v>
      </c>
      <c r="AI73" s="43"/>
      <c r="AJ73" s="7"/>
      <c r="AK73" s="205"/>
      <c r="AL73" s="236" t="str">
        <f t="shared" si="48"/>
        <v xml:space="preserve"> </v>
      </c>
      <c r="AM73" s="43"/>
      <c r="AN73" s="7"/>
      <c r="AO73" s="205"/>
      <c r="AP73" s="236" t="str">
        <f t="shared" si="49"/>
        <v xml:space="preserve"> </v>
      </c>
      <c r="AQ73" s="43"/>
      <c r="AR73" s="181"/>
      <c r="AS73" s="181"/>
      <c r="AT73" s="236" t="str">
        <f t="shared" si="50"/>
        <v xml:space="preserve"> </v>
      </c>
      <c r="AU73" s="182"/>
      <c r="AV73" s="181"/>
      <c r="AW73" s="225"/>
      <c r="AX73" s="236" t="str">
        <f t="shared" si="51"/>
        <v xml:space="preserve"> </v>
      </c>
      <c r="AY73" s="182"/>
      <c r="AZ73" s="181"/>
      <c r="BA73" s="225"/>
      <c r="BB73" s="236" t="str">
        <f t="shared" si="59"/>
        <v xml:space="preserve"> </v>
      </c>
      <c r="BC73" s="182"/>
      <c r="BD73" s="181"/>
      <c r="BE73" s="225"/>
      <c r="BF73" s="236" t="str">
        <f t="shared" si="53"/>
        <v xml:space="preserve"> </v>
      </c>
      <c r="BG73" s="182"/>
      <c r="BH73" s="181"/>
      <c r="BI73" s="225"/>
      <c r="BJ73" s="236" t="str">
        <f t="shared" si="54"/>
        <v xml:space="preserve"> </v>
      </c>
      <c r="BK73" s="182"/>
      <c r="BL73" s="181"/>
      <c r="BM73" s="225"/>
      <c r="BN73" s="236" t="str">
        <f t="shared" si="55"/>
        <v xml:space="preserve"> </v>
      </c>
      <c r="BO73" s="182"/>
      <c r="BP73" s="181"/>
      <c r="BQ73" s="225"/>
      <c r="BR73" s="236" t="str">
        <f t="shared" si="56"/>
        <v xml:space="preserve"> </v>
      </c>
      <c r="BS73" s="182"/>
      <c r="BT73" s="7">
        <v>20</v>
      </c>
      <c r="BU73" s="172">
        <v>378</v>
      </c>
      <c r="BV73" s="7"/>
      <c r="BW73" s="172"/>
      <c r="BX73" s="169"/>
      <c r="BY73" s="171"/>
      <c r="BZ73" s="7"/>
      <c r="CA73" s="172"/>
      <c r="CB73" s="7"/>
      <c r="CC73" s="172"/>
      <c r="CD73" s="169"/>
      <c r="CE73" s="171"/>
      <c r="CF73" s="7">
        <v>66</v>
      </c>
      <c r="CG73" s="172">
        <v>210</v>
      </c>
      <c r="CH73" s="7"/>
      <c r="CI73" s="172"/>
      <c r="CJ73" s="169"/>
      <c r="CK73" s="171"/>
      <c r="CL73" s="7"/>
      <c r="CM73" s="172"/>
      <c r="CN73" s="7"/>
      <c r="CO73" s="172"/>
      <c r="CP73" s="169"/>
      <c r="CQ73" s="171"/>
      <c r="CR73" s="169"/>
      <c r="CS73" s="171"/>
      <c r="CT73" s="169"/>
      <c r="CU73" s="171"/>
      <c r="CV73" s="169"/>
      <c r="CW73" s="171"/>
      <c r="CX73" s="169"/>
      <c r="CY73" s="171"/>
      <c r="CZ73" s="169"/>
      <c r="DA73" s="171"/>
      <c r="DB73" s="7">
        <v>23547</v>
      </c>
      <c r="DC73" s="287">
        <v>1560</v>
      </c>
      <c r="DD73" s="207">
        <f t="shared" ref="DD73:DD74" si="60">IF(DB73&gt;0,DB73/DC73, " ")</f>
        <v>15.094230769230769</v>
      </c>
      <c r="DE73" s="199">
        <v>39322</v>
      </c>
      <c r="DF73" s="394"/>
      <c r="DG73" s="399"/>
      <c r="DH73" s="199">
        <v>62350</v>
      </c>
      <c r="DI73" s="280"/>
      <c r="DJ73" s="187"/>
      <c r="DK73" s="169"/>
      <c r="DL73" s="171"/>
      <c r="DM73" s="176"/>
      <c r="DN73" s="280"/>
      <c r="DO73" s="187"/>
    </row>
    <row r="74" spans="1:119" s="38" customFormat="1" ht="12.75" customHeight="1" x14ac:dyDescent="0.2">
      <c r="A74" s="209" t="s">
        <v>216</v>
      </c>
      <c r="B74" s="213">
        <v>101597</v>
      </c>
      <c r="C74" s="390">
        <v>42607</v>
      </c>
      <c r="D74" s="384"/>
      <c r="E74" s="382"/>
      <c r="F74" s="7">
        <v>300</v>
      </c>
      <c r="G74" s="43">
        <v>8</v>
      </c>
      <c r="H74" s="284"/>
      <c r="I74" s="171"/>
      <c r="J74" s="169"/>
      <c r="K74" s="171"/>
      <c r="L74" s="7">
        <v>175</v>
      </c>
      <c r="M74" s="43">
        <v>48</v>
      </c>
      <c r="N74" s="169"/>
      <c r="O74" s="171"/>
      <c r="P74" s="169"/>
      <c r="Q74" s="171"/>
      <c r="R74" s="169"/>
      <c r="S74" s="171"/>
      <c r="T74" s="169"/>
      <c r="U74" s="171"/>
      <c r="V74" s="284"/>
      <c r="W74" s="171"/>
      <c r="X74" s="181"/>
      <c r="Y74" s="225"/>
      <c r="Z74" s="236" t="str">
        <f t="shared" si="45"/>
        <v xml:space="preserve"> </v>
      </c>
      <c r="AA74" s="182"/>
      <c r="AB74" s="7">
        <v>33</v>
      </c>
      <c r="AC74" s="205">
        <v>53</v>
      </c>
      <c r="AD74" s="236">
        <f t="shared" si="46"/>
        <v>0.62264150943396224</v>
      </c>
      <c r="AE74" s="43">
        <v>420</v>
      </c>
      <c r="AF74" s="7"/>
      <c r="AG74" s="205"/>
      <c r="AH74" s="236" t="str">
        <f t="shared" si="47"/>
        <v xml:space="preserve"> </v>
      </c>
      <c r="AI74" s="43"/>
      <c r="AJ74" s="7"/>
      <c r="AK74" s="205"/>
      <c r="AL74" s="236" t="str">
        <f t="shared" si="48"/>
        <v xml:space="preserve"> </v>
      </c>
      <c r="AM74" s="43"/>
      <c r="AN74" s="7"/>
      <c r="AO74" s="205"/>
      <c r="AP74" s="236" t="str">
        <f t="shared" si="49"/>
        <v xml:space="preserve"> </v>
      </c>
      <c r="AQ74" s="43"/>
      <c r="AR74" s="181"/>
      <c r="AS74" s="181"/>
      <c r="AT74" s="236" t="str">
        <f t="shared" si="50"/>
        <v xml:space="preserve"> </v>
      </c>
      <c r="AU74" s="182"/>
      <c r="AV74" s="181"/>
      <c r="AW74" s="225"/>
      <c r="AX74" s="236" t="str">
        <f t="shared" si="51"/>
        <v xml:space="preserve"> </v>
      </c>
      <c r="AY74" s="182"/>
      <c r="AZ74" s="181"/>
      <c r="BA74" s="225"/>
      <c r="BB74" s="236" t="str">
        <f t="shared" si="59"/>
        <v xml:space="preserve"> </v>
      </c>
      <c r="BC74" s="182"/>
      <c r="BD74" s="181"/>
      <c r="BE74" s="225"/>
      <c r="BF74" s="236" t="str">
        <f t="shared" si="53"/>
        <v xml:space="preserve"> </v>
      </c>
      <c r="BG74" s="182"/>
      <c r="BH74" s="181"/>
      <c r="BI74" s="225"/>
      <c r="BJ74" s="236" t="str">
        <f t="shared" si="54"/>
        <v xml:space="preserve"> </v>
      </c>
      <c r="BK74" s="182"/>
      <c r="BL74" s="181"/>
      <c r="BM74" s="225"/>
      <c r="BN74" s="236" t="str">
        <f t="shared" si="55"/>
        <v xml:space="preserve"> </v>
      </c>
      <c r="BO74" s="182"/>
      <c r="BP74" s="181"/>
      <c r="BQ74" s="225"/>
      <c r="BR74" s="236" t="str">
        <f t="shared" si="56"/>
        <v xml:space="preserve"> </v>
      </c>
      <c r="BS74" s="182"/>
      <c r="BT74" s="7">
        <v>20</v>
      </c>
      <c r="BU74" s="172">
        <v>280</v>
      </c>
      <c r="BV74" s="7"/>
      <c r="BW74" s="172"/>
      <c r="BX74" s="169"/>
      <c r="BY74" s="171"/>
      <c r="BZ74" s="7"/>
      <c r="CA74" s="172"/>
      <c r="CB74" s="7"/>
      <c r="CC74" s="172"/>
      <c r="CD74" s="169"/>
      <c r="CE74" s="171"/>
      <c r="CF74" s="7">
        <v>66</v>
      </c>
      <c r="CG74" s="172">
        <v>140</v>
      </c>
      <c r="CH74" s="7"/>
      <c r="CI74" s="172"/>
      <c r="CJ74" s="169"/>
      <c r="CK74" s="171"/>
      <c r="CL74" s="7"/>
      <c r="CM74" s="172"/>
      <c r="CN74" s="7"/>
      <c r="CO74" s="172"/>
      <c r="CP74" s="169"/>
      <c r="CQ74" s="171"/>
      <c r="CR74" s="169"/>
      <c r="CS74" s="171"/>
      <c r="CT74" s="169"/>
      <c r="CU74" s="171"/>
      <c r="CV74" s="169"/>
      <c r="CW74" s="171"/>
      <c r="CX74" s="169"/>
      <c r="CY74" s="171"/>
      <c r="CZ74" s="169"/>
      <c r="DA74" s="171"/>
      <c r="DB74" s="7">
        <v>21278</v>
      </c>
      <c r="DC74" s="287">
        <v>1334</v>
      </c>
      <c r="DD74" s="207">
        <f t="shared" si="60"/>
        <v>15.950524737631184</v>
      </c>
      <c r="DE74" s="199">
        <v>39322</v>
      </c>
      <c r="DF74" s="394"/>
      <c r="DG74" s="399"/>
      <c r="DH74" s="199">
        <v>62350</v>
      </c>
      <c r="DI74" s="280"/>
      <c r="DJ74" s="187"/>
      <c r="DK74" s="169"/>
      <c r="DL74" s="171"/>
      <c r="DM74" s="176"/>
      <c r="DN74" s="280"/>
      <c r="DO74" s="187"/>
    </row>
    <row r="75" spans="1:119" s="38" customFormat="1" ht="12.75" customHeight="1" x14ac:dyDescent="0.2">
      <c r="A75" s="223" t="s">
        <v>214</v>
      </c>
      <c r="B75" s="41">
        <v>103449</v>
      </c>
      <c r="C75" s="391">
        <v>42593</v>
      </c>
      <c r="D75" s="385"/>
      <c r="E75" s="57"/>
      <c r="F75" s="37"/>
      <c r="G75" s="42"/>
      <c r="H75" s="283"/>
      <c r="I75" s="42"/>
      <c r="J75" s="37"/>
      <c r="K75" s="42"/>
      <c r="L75" s="37"/>
      <c r="M75" s="42"/>
      <c r="N75" s="37"/>
      <c r="O75" s="42"/>
      <c r="P75" s="37"/>
      <c r="Q75" s="42"/>
      <c r="R75" s="37"/>
      <c r="S75" s="42"/>
      <c r="T75" s="37"/>
      <c r="U75" s="42"/>
      <c r="V75" s="283"/>
      <c r="W75" s="42"/>
      <c r="X75" s="181"/>
      <c r="Y75" s="225"/>
      <c r="Z75" s="236" t="str">
        <f t="shared" si="45"/>
        <v xml:space="preserve"> </v>
      </c>
      <c r="AA75" s="182"/>
      <c r="AB75" s="181"/>
      <c r="AC75" s="225"/>
      <c r="AD75" s="236" t="str">
        <f t="shared" si="46"/>
        <v xml:space="preserve"> </v>
      </c>
      <c r="AE75" s="182"/>
      <c r="AF75" s="7"/>
      <c r="AG75" s="205"/>
      <c r="AH75" s="236" t="str">
        <f t="shared" si="47"/>
        <v xml:space="preserve"> </v>
      </c>
      <c r="AI75" s="43"/>
      <c r="AJ75" s="7"/>
      <c r="AK75" s="205"/>
      <c r="AL75" s="236" t="str">
        <f t="shared" si="48"/>
        <v xml:space="preserve"> </v>
      </c>
      <c r="AM75" s="43"/>
      <c r="AN75" s="7"/>
      <c r="AO75" s="205"/>
      <c r="AP75" s="236" t="str">
        <f t="shared" si="49"/>
        <v xml:space="preserve"> </v>
      </c>
      <c r="AQ75" s="43"/>
      <c r="AR75" s="181"/>
      <c r="AS75" s="181"/>
      <c r="AT75" s="236" t="str">
        <f t="shared" si="50"/>
        <v xml:space="preserve"> </v>
      </c>
      <c r="AU75" s="182"/>
      <c r="AV75" s="181"/>
      <c r="AW75" s="225"/>
      <c r="AX75" s="236" t="str">
        <f t="shared" si="51"/>
        <v xml:space="preserve"> </v>
      </c>
      <c r="AY75" s="182"/>
      <c r="AZ75" s="181"/>
      <c r="BA75" s="225"/>
      <c r="BB75" s="236" t="str">
        <f t="shared" si="59"/>
        <v xml:space="preserve"> </v>
      </c>
      <c r="BC75" s="182"/>
      <c r="BD75" s="216">
        <v>66</v>
      </c>
      <c r="BE75" s="229">
        <v>131</v>
      </c>
      <c r="BF75" s="245">
        <f t="shared" si="53"/>
        <v>0.50381679389312972</v>
      </c>
      <c r="BG75" s="217">
        <v>990</v>
      </c>
      <c r="BH75" s="181"/>
      <c r="BI75" s="225"/>
      <c r="BJ75" s="236" t="str">
        <f t="shared" si="54"/>
        <v xml:space="preserve"> </v>
      </c>
      <c r="BK75" s="182"/>
      <c r="BL75" s="181"/>
      <c r="BM75" s="225"/>
      <c r="BN75" s="236" t="str">
        <f t="shared" si="55"/>
        <v xml:space="preserve"> </v>
      </c>
      <c r="BO75" s="182"/>
      <c r="BP75" s="181"/>
      <c r="BQ75" s="225"/>
      <c r="BR75" s="236" t="str">
        <f t="shared" si="56"/>
        <v xml:space="preserve"> </v>
      </c>
      <c r="BS75" s="182"/>
      <c r="BT75" s="37"/>
      <c r="BU75" s="42"/>
      <c r="BV75" s="7"/>
      <c r="BW75" s="172"/>
      <c r="BX75" s="7">
        <v>96</v>
      </c>
      <c r="BY75" s="172">
        <v>314</v>
      </c>
      <c r="BZ75" s="7"/>
      <c r="CA75" s="172"/>
      <c r="CB75" s="7"/>
      <c r="CC75" s="172"/>
      <c r="CD75" s="7"/>
      <c r="CE75" s="172"/>
      <c r="CF75" s="37"/>
      <c r="CG75" s="42"/>
      <c r="CH75" s="7"/>
      <c r="CI75" s="172"/>
      <c r="CJ75" s="7">
        <v>105</v>
      </c>
      <c r="CK75" s="172">
        <v>453</v>
      </c>
      <c r="CL75" s="7"/>
      <c r="CM75" s="172"/>
      <c r="CN75" s="7"/>
      <c r="CO75" s="172"/>
      <c r="CP75" s="37"/>
      <c r="CQ75" s="42"/>
      <c r="CR75" s="37"/>
      <c r="CS75" s="42"/>
      <c r="CT75" s="37"/>
      <c r="CU75" s="42"/>
      <c r="CV75" s="37"/>
      <c r="CW75" s="42"/>
      <c r="CX75" s="37"/>
      <c r="CY75" s="42"/>
      <c r="CZ75" s="37"/>
      <c r="DA75" s="42"/>
      <c r="DB75" s="195"/>
      <c r="DC75" s="30"/>
      <c r="DD75" s="64"/>
      <c r="DE75" s="198"/>
      <c r="DF75" s="397"/>
      <c r="DG75" s="402"/>
      <c r="DH75" s="198"/>
      <c r="DJ75" s="40"/>
      <c r="DK75" s="37"/>
      <c r="DL75" s="42"/>
      <c r="DM75" s="175"/>
      <c r="DO75" s="40"/>
    </row>
    <row r="76" spans="1:119" s="38" customFormat="1" ht="12.75" customHeight="1" x14ac:dyDescent="0.2">
      <c r="A76" s="220" t="s">
        <v>211</v>
      </c>
      <c r="B76" s="214">
        <v>100068</v>
      </c>
      <c r="C76" s="391">
        <v>42565</v>
      </c>
      <c r="D76" s="385"/>
      <c r="E76" s="57"/>
      <c r="F76" s="37"/>
      <c r="G76" s="42"/>
      <c r="H76" s="283"/>
      <c r="I76" s="42"/>
      <c r="J76" s="37"/>
      <c r="K76" s="42"/>
      <c r="L76" s="37"/>
      <c r="M76" s="42"/>
      <c r="N76" s="37"/>
      <c r="O76" s="42"/>
      <c r="P76" s="37"/>
      <c r="Q76" s="42"/>
      <c r="R76" s="37"/>
      <c r="S76" s="42"/>
      <c r="T76" s="37"/>
      <c r="U76" s="42"/>
      <c r="V76" s="283"/>
      <c r="W76" s="42"/>
      <c r="X76" s="181"/>
      <c r="Y76" s="225"/>
      <c r="Z76" s="236" t="str">
        <f t="shared" si="45"/>
        <v xml:space="preserve"> </v>
      </c>
      <c r="AA76" s="182"/>
      <c r="AB76" s="7">
        <v>26</v>
      </c>
      <c r="AC76" s="205">
        <v>53</v>
      </c>
      <c r="AD76" s="236">
        <f t="shared" si="46"/>
        <v>0.49056603773584906</v>
      </c>
      <c r="AE76" s="43">
        <v>643</v>
      </c>
      <c r="AF76" s="7"/>
      <c r="AG76" s="205"/>
      <c r="AH76" s="236" t="str">
        <f t="shared" si="47"/>
        <v xml:space="preserve"> </v>
      </c>
      <c r="AI76" s="43"/>
      <c r="AJ76" s="7"/>
      <c r="AK76" s="205"/>
      <c r="AL76" s="236" t="str">
        <f t="shared" si="48"/>
        <v xml:space="preserve"> </v>
      </c>
      <c r="AM76" s="43"/>
      <c r="AN76" s="7">
        <v>62</v>
      </c>
      <c r="AO76" s="205">
        <v>120</v>
      </c>
      <c r="AP76" s="236">
        <f t="shared" si="49"/>
        <v>0.51666666666666672</v>
      </c>
      <c r="AQ76" s="43">
        <v>1360</v>
      </c>
      <c r="AR76" s="181"/>
      <c r="AS76" s="181"/>
      <c r="AT76" s="236" t="str">
        <f t="shared" si="50"/>
        <v xml:space="preserve"> </v>
      </c>
      <c r="AU76" s="182"/>
      <c r="AV76" s="7">
        <v>70</v>
      </c>
      <c r="AW76" s="205">
        <v>76</v>
      </c>
      <c r="AX76" s="236">
        <f t="shared" si="51"/>
        <v>0.92105263157894735</v>
      </c>
      <c r="AY76" s="43">
        <v>521</v>
      </c>
      <c r="AZ76" s="181"/>
      <c r="BA76" s="225"/>
      <c r="BB76" s="236" t="str">
        <f t="shared" si="59"/>
        <v xml:space="preserve"> </v>
      </c>
      <c r="BC76" s="182"/>
      <c r="BD76" s="181"/>
      <c r="BE76" s="225"/>
      <c r="BF76" s="236" t="str">
        <f t="shared" si="53"/>
        <v xml:space="preserve"> </v>
      </c>
      <c r="BG76" s="182"/>
      <c r="BH76" s="181"/>
      <c r="BI76" s="225"/>
      <c r="BJ76" s="236" t="str">
        <f t="shared" si="54"/>
        <v xml:space="preserve"> </v>
      </c>
      <c r="BK76" s="182"/>
      <c r="BL76" s="181"/>
      <c r="BM76" s="225"/>
      <c r="BN76" s="236" t="str">
        <f t="shared" si="55"/>
        <v xml:space="preserve"> </v>
      </c>
      <c r="BO76" s="182"/>
      <c r="BP76" s="181"/>
      <c r="BQ76" s="225"/>
      <c r="BR76" s="236" t="str">
        <f t="shared" si="56"/>
        <v xml:space="preserve"> </v>
      </c>
      <c r="BS76" s="182"/>
      <c r="BT76" s="37"/>
      <c r="BU76" s="42"/>
      <c r="BV76" s="7">
        <v>77</v>
      </c>
      <c r="BW76" s="172">
        <v>184</v>
      </c>
      <c r="BX76" s="37"/>
      <c r="BY76" s="42"/>
      <c r="BZ76" s="7"/>
      <c r="CA76" s="172"/>
      <c r="CB76" s="7"/>
      <c r="CC76" s="172"/>
      <c r="CD76" s="37"/>
      <c r="CE76" s="42"/>
      <c r="CF76" s="37"/>
      <c r="CG76" s="42"/>
      <c r="CH76" s="7">
        <v>95</v>
      </c>
      <c r="CI76" s="172">
        <v>362</v>
      </c>
      <c r="CJ76" s="37"/>
      <c r="CK76" s="42"/>
      <c r="CL76" s="7"/>
      <c r="CM76" s="172"/>
      <c r="CN76" s="7">
        <v>60</v>
      </c>
      <c r="CO76" s="172">
        <v>1101</v>
      </c>
      <c r="CP76" s="37"/>
      <c r="CQ76" s="42"/>
      <c r="CR76" s="37"/>
      <c r="CS76" s="42"/>
      <c r="CT76" s="37"/>
      <c r="CU76" s="42"/>
      <c r="CV76" s="37"/>
      <c r="CW76" s="42"/>
      <c r="CX76" s="37"/>
      <c r="CY76" s="42"/>
      <c r="CZ76" s="37"/>
      <c r="DA76" s="42"/>
      <c r="DB76" s="195"/>
      <c r="DC76" s="30"/>
      <c r="DD76" s="64"/>
      <c r="DE76" s="198"/>
      <c r="DF76" s="397"/>
      <c r="DG76" s="402"/>
      <c r="DH76" s="198"/>
      <c r="DJ76" s="40"/>
      <c r="DK76" s="37"/>
      <c r="DL76" s="42"/>
      <c r="DM76" s="175"/>
      <c r="DO76" s="40"/>
    </row>
    <row r="77" spans="1:119" s="38" customFormat="1" ht="12.75" customHeight="1" x14ac:dyDescent="0.2">
      <c r="A77" s="214" t="s">
        <v>210</v>
      </c>
      <c r="B77" s="214">
        <v>100070</v>
      </c>
      <c r="C77" s="391">
        <v>42551</v>
      </c>
      <c r="D77" s="385"/>
      <c r="E77" s="57"/>
      <c r="F77" s="169"/>
      <c r="G77" s="171"/>
      <c r="H77" s="284"/>
      <c r="I77" s="171"/>
      <c r="J77" s="169"/>
      <c r="K77" s="171"/>
      <c r="L77" s="169"/>
      <c r="M77" s="171"/>
      <c r="N77" s="169"/>
      <c r="O77" s="171"/>
      <c r="P77" s="169"/>
      <c r="Q77" s="171"/>
      <c r="R77" s="169"/>
      <c r="S77" s="171"/>
      <c r="T77" s="169"/>
      <c r="U77" s="171"/>
      <c r="V77" s="284"/>
      <c r="W77" s="171"/>
      <c r="X77" s="181"/>
      <c r="Y77" s="225"/>
      <c r="Z77" s="236" t="str">
        <f t="shared" si="45"/>
        <v xml:space="preserve"> </v>
      </c>
      <c r="AA77" s="182"/>
      <c r="AB77" s="7">
        <v>42</v>
      </c>
      <c r="AC77" s="205">
        <v>63</v>
      </c>
      <c r="AD77" s="236">
        <f t="shared" si="46"/>
        <v>0.66666666666666663</v>
      </c>
      <c r="AE77" s="43">
        <v>788</v>
      </c>
      <c r="AF77" s="7"/>
      <c r="AG77" s="205"/>
      <c r="AH77" s="236" t="str">
        <f t="shared" si="47"/>
        <v xml:space="preserve"> </v>
      </c>
      <c r="AI77" s="43"/>
      <c r="AJ77" s="7"/>
      <c r="AK77" s="205"/>
      <c r="AL77" s="236" t="str">
        <f t="shared" si="48"/>
        <v xml:space="preserve"> </v>
      </c>
      <c r="AM77" s="43"/>
      <c r="AN77" s="7"/>
      <c r="AO77" s="205"/>
      <c r="AP77" s="236" t="str">
        <f t="shared" si="49"/>
        <v xml:space="preserve"> </v>
      </c>
      <c r="AQ77" s="43"/>
      <c r="AR77" s="181"/>
      <c r="AS77" s="181"/>
      <c r="AT77" s="236" t="str">
        <f t="shared" si="50"/>
        <v xml:space="preserve"> </v>
      </c>
      <c r="AU77" s="182"/>
      <c r="AV77" s="181"/>
      <c r="AW77" s="225"/>
      <c r="AX77" s="236" t="str">
        <f t="shared" si="51"/>
        <v xml:space="preserve"> </v>
      </c>
      <c r="AY77" s="182"/>
      <c r="AZ77" s="181"/>
      <c r="BA77" s="225"/>
      <c r="BB77" s="236" t="str">
        <f t="shared" si="59"/>
        <v xml:space="preserve"> </v>
      </c>
      <c r="BC77" s="182"/>
      <c r="BD77" s="181"/>
      <c r="BE77" s="225"/>
      <c r="BF77" s="236" t="str">
        <f t="shared" si="53"/>
        <v xml:space="preserve"> </v>
      </c>
      <c r="BG77" s="182"/>
      <c r="BH77" s="181"/>
      <c r="BI77" s="225"/>
      <c r="BJ77" s="236" t="str">
        <f t="shared" si="54"/>
        <v xml:space="preserve"> </v>
      </c>
      <c r="BK77" s="182"/>
      <c r="BL77" s="181"/>
      <c r="BM77" s="225"/>
      <c r="BN77" s="236" t="str">
        <f t="shared" si="55"/>
        <v xml:space="preserve"> </v>
      </c>
      <c r="BO77" s="182"/>
      <c r="BP77" s="181"/>
      <c r="BQ77" s="225"/>
      <c r="BR77" s="236" t="str">
        <f t="shared" si="56"/>
        <v xml:space="preserve"> </v>
      </c>
      <c r="BS77" s="182"/>
      <c r="BT77" s="7">
        <v>82</v>
      </c>
      <c r="BU77" s="172">
        <v>418</v>
      </c>
      <c r="BV77" s="169"/>
      <c r="BW77" s="171"/>
      <c r="BX77" s="169"/>
      <c r="BY77" s="171"/>
      <c r="BZ77" s="7"/>
      <c r="CA77" s="172"/>
      <c r="CB77" s="169"/>
      <c r="CC77" s="171"/>
      <c r="CD77" s="169"/>
      <c r="CE77" s="171"/>
      <c r="CF77" s="7">
        <v>82</v>
      </c>
      <c r="CG77" s="172">
        <v>370</v>
      </c>
      <c r="CH77" s="169"/>
      <c r="CI77" s="171"/>
      <c r="CJ77" s="169"/>
      <c r="CK77" s="171"/>
      <c r="CL77" s="169"/>
      <c r="CM77" s="171"/>
      <c r="CN77" s="169"/>
      <c r="CO77" s="171"/>
      <c r="CP77" s="169"/>
      <c r="CQ77" s="171"/>
      <c r="CR77" s="169"/>
      <c r="CS77" s="171"/>
      <c r="CT77" s="169"/>
      <c r="CU77" s="171"/>
      <c r="CV77" s="169"/>
      <c r="CW77" s="171"/>
      <c r="CX77" s="169"/>
      <c r="CY77" s="171"/>
      <c r="CZ77" s="169"/>
      <c r="DA77" s="171"/>
      <c r="DB77" s="195"/>
      <c r="DC77" s="30"/>
      <c r="DD77" s="207" t="str">
        <f t="shared" ref="DD77" si="61">IF(DB77&gt;0,DB77/DC77, " ")</f>
        <v xml:space="preserve"> </v>
      </c>
      <c r="DE77" s="199"/>
      <c r="DF77" s="394"/>
      <c r="DG77" s="399"/>
      <c r="DH77" s="199"/>
      <c r="DI77" s="280"/>
      <c r="DJ77" s="187"/>
      <c r="DK77" s="169"/>
      <c r="DL77" s="171"/>
      <c r="DM77" s="176"/>
      <c r="DN77" s="280"/>
      <c r="DO77" s="187"/>
    </row>
    <row r="78" spans="1:119" s="38" customFormat="1" ht="12.75" customHeight="1" x14ac:dyDescent="0.2">
      <c r="A78" s="209" t="s">
        <v>200</v>
      </c>
      <c r="B78" s="213">
        <v>101137</v>
      </c>
      <c r="C78" s="390">
        <v>42551</v>
      </c>
      <c r="D78" s="384"/>
      <c r="E78" s="382"/>
      <c r="F78" s="7">
        <v>285</v>
      </c>
      <c r="G78" s="43">
        <v>11</v>
      </c>
      <c r="H78" s="284"/>
      <c r="I78" s="171"/>
      <c r="J78" s="169"/>
      <c r="K78" s="171"/>
      <c r="L78" s="169"/>
      <c r="M78" s="171"/>
      <c r="N78" s="7"/>
      <c r="O78" s="43"/>
      <c r="P78" s="7">
        <v>175</v>
      </c>
      <c r="Q78" s="43">
        <v>48</v>
      </c>
      <c r="R78" s="169"/>
      <c r="S78" s="171"/>
      <c r="T78" s="169"/>
      <c r="U78" s="171"/>
      <c r="V78" s="284"/>
      <c r="W78" s="171"/>
      <c r="X78" s="181"/>
      <c r="Y78" s="225"/>
      <c r="Z78" s="236" t="str">
        <f t="shared" si="45"/>
        <v xml:space="preserve"> </v>
      </c>
      <c r="AA78" s="182"/>
      <c r="AB78" s="7">
        <v>30</v>
      </c>
      <c r="AC78" s="205">
        <v>53</v>
      </c>
      <c r="AD78" s="236">
        <f t="shared" si="46"/>
        <v>0.56603773584905659</v>
      </c>
      <c r="AE78" s="43">
        <v>390</v>
      </c>
      <c r="AF78" s="7"/>
      <c r="AG78" s="205"/>
      <c r="AH78" s="236" t="str">
        <f t="shared" si="47"/>
        <v xml:space="preserve"> </v>
      </c>
      <c r="AI78" s="43"/>
      <c r="AJ78" s="7"/>
      <c r="AK78" s="205"/>
      <c r="AL78" s="236" t="str">
        <f t="shared" si="48"/>
        <v xml:space="preserve"> </v>
      </c>
      <c r="AM78" s="43"/>
      <c r="AN78" s="7"/>
      <c r="AO78" s="205"/>
      <c r="AP78" s="236" t="str">
        <f t="shared" si="49"/>
        <v xml:space="preserve"> </v>
      </c>
      <c r="AQ78" s="43"/>
      <c r="AR78" s="181"/>
      <c r="AS78" s="181"/>
      <c r="AT78" s="236" t="str">
        <f t="shared" si="50"/>
        <v xml:space="preserve"> </v>
      </c>
      <c r="AU78" s="182"/>
      <c r="AV78" s="181"/>
      <c r="AW78" s="225"/>
      <c r="AX78" s="236" t="str">
        <f t="shared" si="51"/>
        <v xml:space="preserve"> </v>
      </c>
      <c r="AY78" s="182"/>
      <c r="AZ78" s="181"/>
      <c r="BA78" s="225"/>
      <c r="BB78" s="236" t="str">
        <f t="shared" si="59"/>
        <v xml:space="preserve"> </v>
      </c>
      <c r="BC78" s="182"/>
      <c r="BD78" s="181"/>
      <c r="BE78" s="225"/>
      <c r="BF78" s="236" t="str">
        <f t="shared" si="53"/>
        <v xml:space="preserve"> </v>
      </c>
      <c r="BG78" s="182"/>
      <c r="BH78" s="181"/>
      <c r="BI78" s="225"/>
      <c r="BJ78" s="236" t="str">
        <f t="shared" si="54"/>
        <v xml:space="preserve"> </v>
      </c>
      <c r="BK78" s="182"/>
      <c r="BL78" s="181"/>
      <c r="BM78" s="225"/>
      <c r="BN78" s="236" t="str">
        <f t="shared" si="55"/>
        <v xml:space="preserve"> </v>
      </c>
      <c r="BO78" s="182"/>
      <c r="BP78" s="181"/>
      <c r="BQ78" s="225"/>
      <c r="BR78" s="236" t="str">
        <f t="shared" si="56"/>
        <v xml:space="preserve"> </v>
      </c>
      <c r="BS78" s="182"/>
      <c r="BT78" s="7">
        <v>17</v>
      </c>
      <c r="BU78" s="172">
        <v>234</v>
      </c>
      <c r="BV78" s="169"/>
      <c r="BW78" s="171"/>
      <c r="BX78" s="169"/>
      <c r="BY78" s="171"/>
      <c r="BZ78" s="7"/>
      <c r="CA78" s="172"/>
      <c r="CB78" s="169"/>
      <c r="CC78" s="171"/>
      <c r="CD78" s="169"/>
      <c r="CE78" s="171"/>
      <c r="CF78" s="7">
        <v>55</v>
      </c>
      <c r="CG78" s="172">
        <v>130</v>
      </c>
      <c r="CH78" s="169"/>
      <c r="CI78" s="171"/>
      <c r="CJ78" s="169"/>
      <c r="CK78" s="171"/>
      <c r="CL78" s="169"/>
      <c r="CM78" s="171"/>
      <c r="CN78" s="169"/>
      <c r="CO78" s="171"/>
      <c r="CP78" s="169"/>
      <c r="CQ78" s="171"/>
      <c r="CR78" s="169"/>
      <c r="CS78" s="171"/>
      <c r="CT78" s="169"/>
      <c r="CU78" s="171"/>
      <c r="CV78" s="169"/>
      <c r="CW78" s="171"/>
      <c r="CX78" s="169"/>
      <c r="CY78" s="171"/>
      <c r="CZ78" s="169"/>
      <c r="DA78" s="171"/>
      <c r="DB78" s="195">
        <v>12183</v>
      </c>
      <c r="DC78" s="30">
        <v>1008</v>
      </c>
      <c r="DD78" s="207">
        <f t="shared" ref="DD78:DD89" si="62">IF(DB78&gt;0,DB78/DC78, " ")</f>
        <v>12.086309523809524</v>
      </c>
      <c r="DE78" s="199">
        <v>35541</v>
      </c>
      <c r="DF78" s="394"/>
      <c r="DG78" s="399"/>
      <c r="DH78" s="199">
        <v>3750</v>
      </c>
      <c r="DI78" s="280"/>
      <c r="DJ78" s="187"/>
      <c r="DK78" s="169"/>
      <c r="DL78" s="171"/>
      <c r="DM78" s="176"/>
      <c r="DN78" s="280"/>
      <c r="DO78" s="187"/>
    </row>
    <row r="79" spans="1:119" s="38" customFormat="1" ht="12.75" customHeight="1" x14ac:dyDescent="0.2">
      <c r="A79" s="214" t="s">
        <v>206</v>
      </c>
      <c r="B79" s="214">
        <v>94364</v>
      </c>
      <c r="C79" s="391">
        <v>42523</v>
      </c>
      <c r="D79" s="385"/>
      <c r="E79" s="57"/>
      <c r="F79" s="7"/>
      <c r="G79" s="43"/>
      <c r="H79" s="284"/>
      <c r="I79" s="171"/>
      <c r="J79" s="169"/>
      <c r="K79" s="171"/>
      <c r="L79" s="169"/>
      <c r="M79" s="171"/>
      <c r="N79" s="7"/>
      <c r="O79" s="43"/>
      <c r="P79" s="7"/>
      <c r="Q79" s="43"/>
      <c r="R79" s="169"/>
      <c r="S79" s="171"/>
      <c r="T79" s="169"/>
      <c r="U79" s="171"/>
      <c r="V79" s="284"/>
      <c r="W79" s="171"/>
      <c r="X79" s="181"/>
      <c r="Y79" s="225"/>
      <c r="Z79" s="236" t="str">
        <f t="shared" si="45"/>
        <v xml:space="preserve"> </v>
      </c>
      <c r="AA79" s="182"/>
      <c r="AB79" s="7"/>
      <c r="AC79" s="205"/>
      <c r="AD79" s="236" t="str">
        <f t="shared" si="46"/>
        <v xml:space="preserve"> </v>
      </c>
      <c r="AE79" s="43"/>
      <c r="AF79" s="7"/>
      <c r="AG79" s="205"/>
      <c r="AH79" s="236" t="str">
        <f t="shared" si="47"/>
        <v xml:space="preserve"> </v>
      </c>
      <c r="AI79" s="43"/>
      <c r="AJ79" s="7"/>
      <c r="AK79" s="205"/>
      <c r="AL79" s="236" t="str">
        <f t="shared" si="48"/>
        <v xml:space="preserve"> </v>
      </c>
      <c r="AM79" s="43"/>
      <c r="AN79" s="7"/>
      <c r="AO79" s="205"/>
      <c r="AP79" s="236" t="str">
        <f t="shared" si="49"/>
        <v xml:space="preserve"> </v>
      </c>
      <c r="AQ79" s="43"/>
      <c r="AR79" s="181"/>
      <c r="AS79" s="181"/>
      <c r="AT79" s="236" t="str">
        <f t="shared" si="50"/>
        <v xml:space="preserve"> </v>
      </c>
      <c r="AU79" s="182"/>
      <c r="AV79" s="181"/>
      <c r="AW79" s="225"/>
      <c r="AX79" s="236" t="str">
        <f t="shared" si="51"/>
        <v xml:space="preserve"> </v>
      </c>
      <c r="AY79" s="182"/>
      <c r="AZ79" s="181"/>
      <c r="BA79" s="225"/>
      <c r="BB79" s="236" t="str">
        <f t="shared" si="59"/>
        <v xml:space="preserve"> </v>
      </c>
      <c r="BC79" s="182"/>
      <c r="BD79" s="7">
        <v>39</v>
      </c>
      <c r="BE79" s="205">
        <v>76</v>
      </c>
      <c r="BF79" s="236">
        <f t="shared" si="53"/>
        <v>0.51315789473684215</v>
      </c>
      <c r="BG79" s="43">
        <v>1608</v>
      </c>
      <c r="BH79" s="181"/>
      <c r="BI79" s="225"/>
      <c r="BJ79" s="236" t="str">
        <f t="shared" si="54"/>
        <v xml:space="preserve"> </v>
      </c>
      <c r="BK79" s="182"/>
      <c r="BL79" s="181"/>
      <c r="BM79" s="225"/>
      <c r="BN79" s="236" t="str">
        <f t="shared" si="55"/>
        <v xml:space="preserve"> </v>
      </c>
      <c r="BO79" s="182"/>
      <c r="BP79" s="181"/>
      <c r="BQ79" s="225"/>
      <c r="BR79" s="236" t="str">
        <f t="shared" si="56"/>
        <v xml:space="preserve"> </v>
      </c>
      <c r="BS79" s="182"/>
      <c r="BT79" s="7"/>
      <c r="BU79" s="172"/>
      <c r="BV79" s="169"/>
      <c r="BW79" s="171"/>
      <c r="BX79" s="7">
        <v>60</v>
      </c>
      <c r="BY79" s="172">
        <v>1152</v>
      </c>
      <c r="BZ79" s="7"/>
      <c r="CA79" s="172"/>
      <c r="CB79" s="169"/>
      <c r="CC79" s="171"/>
      <c r="CD79" s="7"/>
      <c r="CE79" s="172"/>
      <c r="CF79" s="7"/>
      <c r="CG79" s="172"/>
      <c r="CH79" s="169"/>
      <c r="CI79" s="171"/>
      <c r="CJ79" s="7">
        <v>115</v>
      </c>
      <c r="CK79" s="172">
        <v>480</v>
      </c>
      <c r="CL79" s="169"/>
      <c r="CM79" s="171"/>
      <c r="CN79" s="169"/>
      <c r="CO79" s="171"/>
      <c r="CP79" s="169"/>
      <c r="CQ79" s="171"/>
      <c r="CR79" s="169"/>
      <c r="CS79" s="171"/>
      <c r="CT79" s="169"/>
      <c r="CU79" s="171"/>
      <c r="CV79" s="169"/>
      <c r="CW79" s="171"/>
      <c r="CX79" s="169"/>
      <c r="CY79" s="171"/>
      <c r="CZ79" s="169"/>
      <c r="DA79" s="171"/>
      <c r="DB79" s="195"/>
      <c r="DC79" s="30"/>
      <c r="DD79" s="207"/>
      <c r="DE79" s="199"/>
      <c r="DF79" s="394"/>
      <c r="DG79" s="399"/>
      <c r="DH79" s="199"/>
      <c r="DI79" s="280"/>
      <c r="DJ79" s="187"/>
      <c r="DK79" s="169"/>
      <c r="DL79" s="171"/>
      <c r="DM79" s="176"/>
      <c r="DN79" s="280"/>
      <c r="DO79" s="187"/>
    </row>
    <row r="80" spans="1:119" s="38" customFormat="1" ht="12.75" customHeight="1" x14ac:dyDescent="0.2">
      <c r="A80" s="215" t="s">
        <v>207</v>
      </c>
      <c r="B80" s="214">
        <v>94359</v>
      </c>
      <c r="C80" s="391">
        <v>42523</v>
      </c>
      <c r="D80" s="385"/>
      <c r="E80" s="57"/>
      <c r="F80" s="7"/>
      <c r="G80" s="43"/>
      <c r="H80" s="284"/>
      <c r="I80" s="171"/>
      <c r="J80" s="169"/>
      <c r="K80" s="171"/>
      <c r="L80" s="169"/>
      <c r="M80" s="171"/>
      <c r="N80" s="7"/>
      <c r="O80" s="43"/>
      <c r="P80" s="7"/>
      <c r="Q80" s="43"/>
      <c r="R80" s="169"/>
      <c r="S80" s="171"/>
      <c r="T80" s="169"/>
      <c r="U80" s="171"/>
      <c r="V80" s="284"/>
      <c r="W80" s="171"/>
      <c r="X80" s="181"/>
      <c r="Y80" s="225"/>
      <c r="Z80" s="236" t="str">
        <f t="shared" si="45"/>
        <v xml:space="preserve"> </v>
      </c>
      <c r="AA80" s="182"/>
      <c r="AB80" s="7"/>
      <c r="AC80" s="205"/>
      <c r="AD80" s="236" t="str">
        <f t="shared" si="46"/>
        <v xml:space="preserve"> </v>
      </c>
      <c r="AE80" s="43"/>
      <c r="AF80" s="7"/>
      <c r="AG80" s="205"/>
      <c r="AH80" s="236" t="str">
        <f t="shared" si="47"/>
        <v xml:space="preserve"> </v>
      </c>
      <c r="AI80" s="43"/>
      <c r="AJ80" s="7"/>
      <c r="AK80" s="205"/>
      <c r="AL80" s="236" t="str">
        <f t="shared" si="48"/>
        <v xml:space="preserve"> </v>
      </c>
      <c r="AM80" s="43"/>
      <c r="AN80" s="7"/>
      <c r="AO80" s="205"/>
      <c r="AP80" s="236" t="str">
        <f t="shared" si="49"/>
        <v xml:space="preserve"> </v>
      </c>
      <c r="AQ80" s="43"/>
      <c r="AR80" s="181"/>
      <c r="AS80" s="181"/>
      <c r="AT80" s="236" t="str">
        <f t="shared" si="50"/>
        <v xml:space="preserve"> </v>
      </c>
      <c r="AU80" s="182"/>
      <c r="AV80" s="181"/>
      <c r="AW80" s="225"/>
      <c r="AX80" s="236" t="str">
        <f t="shared" si="51"/>
        <v xml:space="preserve"> </v>
      </c>
      <c r="AY80" s="182"/>
      <c r="AZ80" s="181"/>
      <c r="BA80" s="225"/>
      <c r="BB80" s="236" t="str">
        <f t="shared" si="59"/>
        <v xml:space="preserve"> </v>
      </c>
      <c r="BC80" s="182"/>
      <c r="BD80" s="7">
        <v>102</v>
      </c>
      <c r="BE80" s="205">
        <v>192</v>
      </c>
      <c r="BF80" s="236">
        <f t="shared" si="53"/>
        <v>0.53125</v>
      </c>
      <c r="BG80" s="43">
        <v>2174</v>
      </c>
      <c r="BH80" s="181"/>
      <c r="BI80" s="225"/>
      <c r="BJ80" s="236" t="str">
        <f t="shared" si="54"/>
        <v xml:space="preserve"> </v>
      </c>
      <c r="BK80" s="182"/>
      <c r="BL80" s="181"/>
      <c r="BM80" s="225"/>
      <c r="BN80" s="236" t="str">
        <f t="shared" si="55"/>
        <v xml:space="preserve"> </v>
      </c>
      <c r="BO80" s="182"/>
      <c r="BP80" s="181"/>
      <c r="BQ80" s="225"/>
      <c r="BR80" s="236" t="str">
        <f t="shared" si="56"/>
        <v xml:space="preserve"> </v>
      </c>
      <c r="BS80" s="182"/>
      <c r="BT80" s="7"/>
      <c r="BU80" s="172"/>
      <c r="BV80" s="169"/>
      <c r="BW80" s="171"/>
      <c r="BX80" s="7">
        <v>95</v>
      </c>
      <c r="BY80" s="172">
        <v>1575</v>
      </c>
      <c r="BZ80" s="7"/>
      <c r="CA80" s="172"/>
      <c r="CB80" s="169"/>
      <c r="CC80" s="171"/>
      <c r="CD80" s="7"/>
      <c r="CE80" s="172"/>
      <c r="CF80" s="7"/>
      <c r="CG80" s="172"/>
      <c r="CH80" s="169"/>
      <c r="CI80" s="171"/>
      <c r="CJ80" s="7">
        <v>160</v>
      </c>
      <c r="CK80" s="172">
        <v>630</v>
      </c>
      <c r="CL80" s="169"/>
      <c r="CM80" s="171"/>
      <c r="CN80" s="169"/>
      <c r="CO80" s="171"/>
      <c r="CP80" s="7">
        <v>66</v>
      </c>
      <c r="CQ80" s="172">
        <v>744</v>
      </c>
      <c r="CR80" s="7"/>
      <c r="CS80" s="172"/>
      <c r="CV80" s="169"/>
      <c r="CW80" s="171"/>
      <c r="CX80" s="169"/>
      <c r="CY80" s="171"/>
      <c r="CZ80" s="169"/>
      <c r="DA80" s="171"/>
      <c r="DB80" s="195"/>
      <c r="DC80" s="30"/>
      <c r="DD80" s="207"/>
      <c r="DE80" s="199"/>
      <c r="DF80" s="394"/>
      <c r="DG80" s="399"/>
      <c r="DH80" s="199"/>
      <c r="DI80" s="280"/>
      <c r="DJ80" s="187"/>
      <c r="DK80" s="169"/>
      <c r="DL80" s="171"/>
      <c r="DM80" s="176"/>
      <c r="DN80" s="280"/>
      <c r="DO80" s="187"/>
    </row>
    <row r="81" spans="1:119" s="38" customFormat="1" ht="12.75" customHeight="1" x14ac:dyDescent="0.2">
      <c r="A81" s="215" t="s">
        <v>208</v>
      </c>
      <c r="B81" s="214">
        <v>101545</v>
      </c>
      <c r="C81" s="391">
        <v>42523</v>
      </c>
      <c r="D81" s="385"/>
      <c r="E81" s="57"/>
      <c r="F81" s="7"/>
      <c r="G81" s="43"/>
      <c r="H81" s="284"/>
      <c r="I81" s="171"/>
      <c r="J81" s="169"/>
      <c r="K81" s="171"/>
      <c r="L81" s="169"/>
      <c r="M81" s="171"/>
      <c r="N81" s="7"/>
      <c r="O81" s="43"/>
      <c r="P81" s="7"/>
      <c r="Q81" s="43"/>
      <c r="R81" s="169"/>
      <c r="S81" s="171"/>
      <c r="T81" s="169"/>
      <c r="U81" s="171"/>
      <c r="V81" s="284"/>
      <c r="W81" s="171"/>
      <c r="X81" s="181"/>
      <c r="Y81" s="225"/>
      <c r="Z81" s="236" t="str">
        <f t="shared" si="45"/>
        <v xml:space="preserve"> </v>
      </c>
      <c r="AA81" s="182"/>
      <c r="AB81" s="7"/>
      <c r="AC81" s="205"/>
      <c r="AD81" s="236" t="str">
        <f t="shared" si="46"/>
        <v xml:space="preserve"> </v>
      </c>
      <c r="AE81" s="43"/>
      <c r="AF81" s="7"/>
      <c r="AG81" s="205"/>
      <c r="AH81" s="236" t="str">
        <f t="shared" si="47"/>
        <v xml:space="preserve"> </v>
      </c>
      <c r="AI81" s="43"/>
      <c r="AJ81" s="7"/>
      <c r="AK81" s="205"/>
      <c r="AL81" s="236" t="str">
        <f t="shared" si="48"/>
        <v xml:space="preserve"> </v>
      </c>
      <c r="AM81" s="43"/>
      <c r="AN81" s="7"/>
      <c r="AO81" s="205"/>
      <c r="AP81" s="236" t="str">
        <f t="shared" si="49"/>
        <v xml:space="preserve"> </v>
      </c>
      <c r="AQ81" s="43"/>
      <c r="AR81" s="181"/>
      <c r="AS81" s="181"/>
      <c r="AT81" s="236" t="str">
        <f t="shared" si="50"/>
        <v xml:space="preserve"> </v>
      </c>
      <c r="AU81" s="182"/>
      <c r="AV81" s="181"/>
      <c r="AW81" s="225"/>
      <c r="AX81" s="236" t="str">
        <f t="shared" si="51"/>
        <v xml:space="preserve"> </v>
      </c>
      <c r="AY81" s="182"/>
      <c r="AZ81" s="181"/>
      <c r="BA81" s="225"/>
      <c r="BB81" s="236" t="str">
        <f t="shared" si="59"/>
        <v xml:space="preserve"> </v>
      </c>
      <c r="BC81" s="182"/>
      <c r="BD81" s="216">
        <v>70</v>
      </c>
      <c r="BE81" s="229">
        <v>104</v>
      </c>
      <c r="BF81" s="245">
        <f t="shared" si="53"/>
        <v>0.67307692307692313</v>
      </c>
      <c r="BG81" s="217">
        <v>2227</v>
      </c>
      <c r="BH81" s="181"/>
      <c r="BI81" s="225"/>
      <c r="BJ81" s="236" t="str">
        <f t="shared" si="54"/>
        <v xml:space="preserve"> </v>
      </c>
      <c r="BK81" s="182"/>
      <c r="BL81" s="181"/>
      <c r="BM81" s="225"/>
      <c r="BN81" s="236" t="str">
        <f t="shared" si="55"/>
        <v xml:space="preserve"> </v>
      </c>
      <c r="BO81" s="182"/>
      <c r="BP81" s="181"/>
      <c r="BQ81" s="225"/>
      <c r="BR81" s="236" t="str">
        <f t="shared" si="56"/>
        <v xml:space="preserve"> </v>
      </c>
      <c r="BS81" s="182"/>
      <c r="BT81" s="7"/>
      <c r="BU81" s="172"/>
      <c r="BV81" s="169"/>
      <c r="BW81" s="171"/>
      <c r="BX81" s="7">
        <v>80</v>
      </c>
      <c r="BY81" s="172">
        <v>1117</v>
      </c>
      <c r="BZ81" s="7"/>
      <c r="CA81" s="172"/>
      <c r="CB81" s="169"/>
      <c r="CC81" s="171"/>
      <c r="CD81" s="7"/>
      <c r="CE81" s="172"/>
      <c r="CF81" s="7"/>
      <c r="CG81" s="172"/>
      <c r="CH81" s="169"/>
      <c r="CI81" s="171"/>
      <c r="CJ81" s="7">
        <v>94</v>
      </c>
      <c r="CK81" s="172">
        <v>671</v>
      </c>
      <c r="CL81" s="169"/>
      <c r="CM81" s="171"/>
      <c r="CN81" s="169"/>
      <c r="CO81" s="171"/>
      <c r="CP81" s="169"/>
      <c r="CQ81" s="171"/>
      <c r="CR81" s="169"/>
      <c r="CS81" s="171"/>
      <c r="CT81" s="169"/>
      <c r="CU81" s="171"/>
      <c r="CV81" s="169"/>
      <c r="CW81" s="171"/>
      <c r="CX81" s="169"/>
      <c r="CY81" s="171"/>
      <c r="CZ81" s="169"/>
      <c r="DA81" s="171"/>
      <c r="DB81" s="195"/>
      <c r="DC81" s="30"/>
      <c r="DD81" s="207"/>
      <c r="DE81" s="199"/>
      <c r="DF81" s="394"/>
      <c r="DG81" s="399"/>
      <c r="DH81" s="199"/>
      <c r="DI81" s="280"/>
      <c r="DJ81" s="187"/>
      <c r="DK81" s="169"/>
      <c r="DL81" s="171"/>
      <c r="DM81" s="176"/>
      <c r="DN81" s="280"/>
      <c r="DO81" s="187"/>
    </row>
    <row r="82" spans="1:119" s="38" customFormat="1" ht="12.75" customHeight="1" x14ac:dyDescent="0.2">
      <c r="A82" s="209" t="s">
        <v>194</v>
      </c>
      <c r="B82" s="213">
        <v>101529</v>
      </c>
      <c r="C82" s="390">
        <v>42523</v>
      </c>
      <c r="D82" s="384"/>
      <c r="E82" s="382"/>
      <c r="F82" s="169"/>
      <c r="G82" s="171"/>
      <c r="H82" s="284"/>
      <c r="I82" s="171"/>
      <c r="J82" s="169"/>
      <c r="K82" s="171"/>
      <c r="L82" s="169"/>
      <c r="M82" s="171"/>
      <c r="N82" s="169"/>
      <c r="O82" s="171"/>
      <c r="P82" s="169"/>
      <c r="Q82" s="171"/>
      <c r="R82" s="169"/>
      <c r="S82" s="171"/>
      <c r="T82" s="169"/>
      <c r="U82" s="171"/>
      <c r="V82" s="284"/>
      <c r="W82" s="171"/>
      <c r="X82" s="181"/>
      <c r="Y82" s="225"/>
      <c r="Z82" s="236" t="str">
        <f t="shared" si="45"/>
        <v xml:space="preserve"> </v>
      </c>
      <c r="AA82" s="182"/>
      <c r="AB82" s="181"/>
      <c r="AC82" s="225"/>
      <c r="AD82" s="236" t="str">
        <f t="shared" si="46"/>
        <v xml:space="preserve"> </v>
      </c>
      <c r="AE82" s="182"/>
      <c r="AF82" s="7"/>
      <c r="AG82" s="205"/>
      <c r="AH82" s="236" t="str">
        <f t="shared" si="47"/>
        <v xml:space="preserve"> </v>
      </c>
      <c r="AI82" s="43"/>
      <c r="AJ82" s="7"/>
      <c r="AK82" s="205"/>
      <c r="AL82" s="236" t="str">
        <f t="shared" si="48"/>
        <v xml:space="preserve"> </v>
      </c>
      <c r="AM82" s="43"/>
      <c r="AN82" s="7"/>
      <c r="AO82" s="205"/>
      <c r="AP82" s="236" t="str">
        <f t="shared" si="49"/>
        <v xml:space="preserve"> </v>
      </c>
      <c r="AQ82" s="43"/>
      <c r="AR82" s="7">
        <v>22.5</v>
      </c>
      <c r="AS82" s="205">
        <v>31</v>
      </c>
      <c r="AT82" s="236">
        <f t="shared" si="50"/>
        <v>0.72580645161290325</v>
      </c>
      <c r="AU82" s="43">
        <v>275</v>
      </c>
      <c r="AV82" s="181"/>
      <c r="AW82" s="225"/>
      <c r="AX82" s="236" t="str">
        <f t="shared" si="51"/>
        <v xml:space="preserve"> </v>
      </c>
      <c r="AY82" s="182"/>
      <c r="AZ82" s="181"/>
      <c r="BA82" s="225"/>
      <c r="BB82" s="236" t="str">
        <f t="shared" si="59"/>
        <v xml:space="preserve"> </v>
      </c>
      <c r="BC82" s="182"/>
      <c r="BD82" s="181"/>
      <c r="BE82" s="225"/>
      <c r="BF82" s="236" t="str">
        <f t="shared" si="53"/>
        <v xml:space="preserve"> </v>
      </c>
      <c r="BG82" s="182"/>
      <c r="BH82" s="181"/>
      <c r="BI82" s="225"/>
      <c r="BJ82" s="236" t="str">
        <f t="shared" si="54"/>
        <v xml:space="preserve"> </v>
      </c>
      <c r="BK82" s="182"/>
      <c r="BL82" s="181"/>
      <c r="BM82" s="225"/>
      <c r="BN82" s="236" t="str">
        <f t="shared" si="55"/>
        <v xml:space="preserve"> </v>
      </c>
      <c r="BO82" s="182"/>
      <c r="BP82" s="181"/>
      <c r="BQ82" s="225"/>
      <c r="BR82" s="236" t="str">
        <f t="shared" si="56"/>
        <v xml:space="preserve"> </v>
      </c>
      <c r="BS82" s="182"/>
      <c r="BT82" s="7">
        <v>59</v>
      </c>
      <c r="BU82" s="172">
        <v>165</v>
      </c>
      <c r="BV82" s="169"/>
      <c r="BW82" s="171"/>
      <c r="BX82" s="169"/>
      <c r="BY82" s="171"/>
      <c r="BZ82" s="7"/>
      <c r="CA82" s="172"/>
      <c r="CB82" s="169"/>
      <c r="CC82" s="171"/>
      <c r="CD82" s="169"/>
      <c r="CE82" s="171"/>
      <c r="CF82" s="7">
        <v>135</v>
      </c>
      <c r="CG82" s="172">
        <v>110</v>
      </c>
      <c r="CH82" s="169"/>
      <c r="CI82" s="171"/>
      <c r="CJ82" s="169"/>
      <c r="CK82" s="171"/>
      <c r="CL82" s="169"/>
      <c r="CM82" s="171"/>
      <c r="CN82" s="169"/>
      <c r="CO82" s="171"/>
      <c r="CP82" s="169"/>
      <c r="CQ82" s="171"/>
      <c r="CR82" s="169"/>
      <c r="CS82" s="171"/>
      <c r="CT82" s="169"/>
      <c r="CU82" s="171"/>
      <c r="CV82" s="169"/>
      <c r="CW82" s="171"/>
      <c r="CX82" s="169"/>
      <c r="CY82" s="171"/>
      <c r="CZ82" s="169"/>
      <c r="DA82" s="171"/>
      <c r="DB82" s="195">
        <v>8850</v>
      </c>
      <c r="DC82" s="30">
        <v>700</v>
      </c>
      <c r="DD82" s="207">
        <f t="shared" si="62"/>
        <v>12.642857142857142</v>
      </c>
      <c r="DE82" s="199">
        <v>15000</v>
      </c>
      <c r="DF82" s="394"/>
      <c r="DG82" s="399"/>
      <c r="DH82" s="199">
        <v>5500</v>
      </c>
      <c r="DI82" s="7">
        <v>5.5</v>
      </c>
      <c r="DJ82" s="43">
        <v>83</v>
      </c>
      <c r="DK82" s="7">
        <v>14</v>
      </c>
      <c r="DL82" s="43">
        <v>167</v>
      </c>
      <c r="DM82" s="176" t="s">
        <v>199</v>
      </c>
      <c r="DN82" s="7">
        <v>100</v>
      </c>
      <c r="DO82" s="43">
        <v>220</v>
      </c>
    </row>
    <row r="83" spans="1:119" s="38" customFormat="1" ht="12.75" customHeight="1" x14ac:dyDescent="0.2">
      <c r="A83" s="209" t="s">
        <v>193</v>
      </c>
      <c r="B83" s="213">
        <v>101454</v>
      </c>
      <c r="C83" s="390">
        <v>42523</v>
      </c>
      <c r="D83" s="384"/>
      <c r="E83" s="382"/>
      <c r="F83" s="7">
        <v>300</v>
      </c>
      <c r="G83" s="43">
        <v>45</v>
      </c>
      <c r="H83" s="284"/>
      <c r="I83" s="171"/>
      <c r="J83" s="169"/>
      <c r="K83" s="171"/>
      <c r="L83" s="169"/>
      <c r="M83" s="171"/>
      <c r="N83" s="7"/>
      <c r="O83" s="43"/>
      <c r="P83" s="7">
        <v>140</v>
      </c>
      <c r="Q83" s="43">
        <v>155</v>
      </c>
      <c r="R83" s="169"/>
      <c r="S83" s="171"/>
      <c r="T83" s="169"/>
      <c r="U83" s="171"/>
      <c r="V83" s="284"/>
      <c r="W83" s="171"/>
      <c r="X83" s="181"/>
      <c r="Y83" s="225"/>
      <c r="Z83" s="236" t="str">
        <f t="shared" si="45"/>
        <v xml:space="preserve"> </v>
      </c>
      <c r="AA83" s="182"/>
      <c r="AB83" s="7">
        <v>30</v>
      </c>
      <c r="AC83" s="205">
        <v>53</v>
      </c>
      <c r="AD83" s="236">
        <f t="shared" si="46"/>
        <v>0.56603773584905659</v>
      </c>
      <c r="AE83" s="43">
        <v>1530</v>
      </c>
      <c r="AF83" s="7"/>
      <c r="AG83" s="205"/>
      <c r="AH83" s="236" t="str">
        <f t="shared" si="47"/>
        <v xml:space="preserve"> </v>
      </c>
      <c r="AI83" s="43"/>
      <c r="AJ83" s="7"/>
      <c r="AK83" s="205"/>
      <c r="AL83" s="236" t="str">
        <f t="shared" si="48"/>
        <v xml:space="preserve"> </v>
      </c>
      <c r="AM83" s="43"/>
      <c r="AN83" s="7"/>
      <c r="AO83" s="205"/>
      <c r="AP83" s="236" t="str">
        <f t="shared" si="49"/>
        <v xml:space="preserve"> </v>
      </c>
      <c r="AQ83" s="43"/>
      <c r="AR83" s="181"/>
      <c r="AS83" s="181"/>
      <c r="AT83" s="236" t="str">
        <f t="shared" si="50"/>
        <v xml:space="preserve"> </v>
      </c>
      <c r="AU83" s="182"/>
      <c r="AV83" s="181"/>
      <c r="AW83" s="225"/>
      <c r="AX83" s="236" t="str">
        <f t="shared" si="51"/>
        <v xml:space="preserve"> </v>
      </c>
      <c r="AY83" s="182"/>
      <c r="AZ83" s="181"/>
      <c r="BA83" s="225"/>
      <c r="BB83" s="236" t="str">
        <f t="shared" si="59"/>
        <v xml:space="preserve"> </v>
      </c>
      <c r="BC83" s="182"/>
      <c r="BD83" s="181"/>
      <c r="BE83" s="225"/>
      <c r="BF83" s="236" t="str">
        <f t="shared" si="53"/>
        <v xml:space="preserve"> </v>
      </c>
      <c r="BG83" s="182"/>
      <c r="BH83" s="181"/>
      <c r="BI83" s="225"/>
      <c r="BJ83" s="236" t="str">
        <f t="shared" si="54"/>
        <v xml:space="preserve"> </v>
      </c>
      <c r="BK83" s="182"/>
      <c r="BL83" s="181"/>
      <c r="BM83" s="225"/>
      <c r="BN83" s="236" t="str">
        <f t="shared" si="55"/>
        <v xml:space="preserve"> </v>
      </c>
      <c r="BO83" s="182"/>
      <c r="BP83" s="181"/>
      <c r="BQ83" s="225"/>
      <c r="BR83" s="236" t="str">
        <f t="shared" si="56"/>
        <v xml:space="preserve"> </v>
      </c>
      <c r="BS83" s="182"/>
      <c r="BT83" s="7">
        <v>51</v>
      </c>
      <c r="BU83" s="172">
        <v>1275</v>
      </c>
      <c r="BV83" s="169"/>
      <c r="BW83" s="171"/>
      <c r="BX83" s="169"/>
      <c r="BY83" s="171"/>
      <c r="BZ83" s="7"/>
      <c r="CA83" s="172"/>
      <c r="CB83" s="169"/>
      <c r="CC83" s="171"/>
      <c r="CD83" s="169"/>
      <c r="CE83" s="171"/>
      <c r="CF83" s="7">
        <v>75</v>
      </c>
      <c r="CG83" s="172">
        <v>255</v>
      </c>
      <c r="CH83" s="169"/>
      <c r="CI83" s="171"/>
      <c r="CJ83" s="169"/>
      <c r="CK83" s="171"/>
      <c r="CL83" s="169"/>
      <c r="CM83" s="171"/>
      <c r="CN83" s="169"/>
      <c r="CO83" s="171"/>
      <c r="CP83" s="169"/>
      <c r="CQ83" s="171"/>
      <c r="CR83" s="169"/>
      <c r="CS83" s="171"/>
      <c r="CT83" s="169"/>
      <c r="CU83" s="171"/>
      <c r="CV83" s="169"/>
      <c r="CW83" s="171"/>
      <c r="CX83" s="169"/>
      <c r="CY83" s="171"/>
      <c r="CZ83" s="169"/>
      <c r="DA83" s="171"/>
      <c r="DB83" s="195">
        <v>45012</v>
      </c>
      <c r="DC83" s="30">
        <v>4200</v>
      </c>
      <c r="DD83" s="207">
        <f t="shared" si="62"/>
        <v>10.717142857142857</v>
      </c>
      <c r="DE83" s="199">
        <v>78000</v>
      </c>
      <c r="DF83" s="394"/>
      <c r="DG83" s="399"/>
      <c r="DH83" s="199">
        <v>15000</v>
      </c>
      <c r="DI83" s="280"/>
      <c r="DJ83" s="187"/>
      <c r="DK83" s="169"/>
      <c r="DL83" s="171"/>
      <c r="DM83" s="176"/>
      <c r="DN83" s="280"/>
      <c r="DO83" s="187"/>
    </row>
    <row r="84" spans="1:119" s="38" customFormat="1" ht="12.75" customHeight="1" x14ac:dyDescent="0.2">
      <c r="A84" s="209" t="s">
        <v>192</v>
      </c>
      <c r="B84" s="213">
        <v>101525</v>
      </c>
      <c r="C84" s="390">
        <v>42516</v>
      </c>
      <c r="D84" s="384"/>
      <c r="E84" s="382"/>
      <c r="F84" s="7">
        <v>300</v>
      </c>
      <c r="G84" s="43">
        <v>20</v>
      </c>
      <c r="H84" s="284"/>
      <c r="I84" s="171"/>
      <c r="J84" s="169"/>
      <c r="K84" s="171"/>
      <c r="L84" s="7">
        <v>140</v>
      </c>
      <c r="M84" s="43">
        <v>102</v>
      </c>
      <c r="N84" s="169"/>
      <c r="O84" s="171"/>
      <c r="P84" s="169"/>
      <c r="Q84" s="171"/>
      <c r="R84" s="169"/>
      <c r="S84" s="171"/>
      <c r="T84" s="169"/>
      <c r="U84" s="171"/>
      <c r="V84" s="284"/>
      <c r="W84" s="171"/>
      <c r="X84" s="181"/>
      <c r="Y84" s="225"/>
      <c r="Z84" s="236" t="str">
        <f t="shared" si="45"/>
        <v xml:space="preserve"> </v>
      </c>
      <c r="AA84" s="182"/>
      <c r="AB84" s="7">
        <v>23.45</v>
      </c>
      <c r="AC84" s="205">
        <v>53</v>
      </c>
      <c r="AD84" s="236">
        <f t="shared" si="46"/>
        <v>0.44245283018867926</v>
      </c>
      <c r="AE84" s="43">
        <v>1495</v>
      </c>
      <c r="AF84" s="7"/>
      <c r="AG84" s="205"/>
      <c r="AH84" s="236" t="str">
        <f t="shared" si="47"/>
        <v xml:space="preserve"> </v>
      </c>
      <c r="AI84" s="43"/>
      <c r="AJ84" s="7"/>
      <c r="AK84" s="205"/>
      <c r="AL84" s="236" t="str">
        <f t="shared" si="48"/>
        <v xml:space="preserve"> </v>
      </c>
      <c r="AM84" s="43"/>
      <c r="AN84" s="7"/>
      <c r="AO84" s="205"/>
      <c r="AP84" s="236" t="str">
        <f t="shared" si="49"/>
        <v xml:space="preserve"> </v>
      </c>
      <c r="AQ84" s="43"/>
      <c r="AR84" s="181"/>
      <c r="AS84" s="181"/>
      <c r="AT84" s="236" t="str">
        <f t="shared" si="50"/>
        <v xml:space="preserve"> </v>
      </c>
      <c r="AU84" s="182"/>
      <c r="AV84" s="181"/>
      <c r="AW84" s="225"/>
      <c r="AX84" s="236" t="str">
        <f t="shared" si="51"/>
        <v xml:space="preserve"> </v>
      </c>
      <c r="AY84" s="182"/>
      <c r="AZ84" s="181"/>
      <c r="BA84" s="225"/>
      <c r="BB84" s="236" t="str">
        <f t="shared" si="59"/>
        <v xml:space="preserve"> </v>
      </c>
      <c r="BC84" s="182"/>
      <c r="BD84" s="181"/>
      <c r="BE84" s="225"/>
      <c r="BF84" s="236" t="str">
        <f t="shared" si="53"/>
        <v xml:space="preserve"> </v>
      </c>
      <c r="BG84" s="182"/>
      <c r="BH84" s="181"/>
      <c r="BI84" s="225"/>
      <c r="BJ84" s="236" t="str">
        <f t="shared" si="54"/>
        <v xml:space="preserve"> </v>
      </c>
      <c r="BK84" s="182"/>
      <c r="BL84" s="181"/>
      <c r="BM84" s="225"/>
      <c r="BN84" s="236" t="str">
        <f t="shared" si="55"/>
        <v xml:space="preserve"> </v>
      </c>
      <c r="BO84" s="182"/>
      <c r="BP84" s="181"/>
      <c r="BQ84" s="225"/>
      <c r="BR84" s="236" t="str">
        <f t="shared" si="56"/>
        <v xml:space="preserve"> </v>
      </c>
      <c r="BS84" s="182"/>
      <c r="BT84" s="7">
        <v>20</v>
      </c>
      <c r="BU84" s="172">
        <v>975</v>
      </c>
      <c r="BV84" s="169"/>
      <c r="BW84" s="171"/>
      <c r="BX84" s="169"/>
      <c r="BY84" s="171"/>
      <c r="BZ84" s="7"/>
      <c r="CA84" s="172"/>
      <c r="CB84" s="169"/>
      <c r="CC84" s="171"/>
      <c r="CD84" s="169"/>
      <c r="CE84" s="171"/>
      <c r="CF84" s="7">
        <v>65.5</v>
      </c>
      <c r="CG84" s="172">
        <v>520</v>
      </c>
      <c r="CH84" s="169"/>
      <c r="CI84" s="171"/>
      <c r="CJ84" s="169"/>
      <c r="CK84" s="171"/>
      <c r="CL84" s="169"/>
      <c r="CM84" s="171"/>
      <c r="CN84" s="169"/>
      <c r="CO84" s="171"/>
      <c r="CP84" s="169"/>
      <c r="CQ84" s="171"/>
      <c r="CR84" s="169"/>
      <c r="CS84" s="171"/>
      <c r="CT84" s="169"/>
      <c r="CU84" s="171"/>
      <c r="CV84" s="169"/>
      <c r="CW84" s="171"/>
      <c r="CX84" s="169"/>
      <c r="CY84" s="171"/>
      <c r="CZ84" s="169"/>
      <c r="DA84" s="171"/>
      <c r="DB84" s="195">
        <v>88284</v>
      </c>
      <c r="DC84" s="30">
        <v>7796</v>
      </c>
      <c r="DD84" s="207">
        <f t="shared" si="62"/>
        <v>11.324268855823499</v>
      </c>
      <c r="DE84" s="199">
        <v>55430</v>
      </c>
      <c r="DF84" s="394"/>
      <c r="DG84" s="399"/>
      <c r="DH84" s="199">
        <v>20750</v>
      </c>
      <c r="DI84" s="280"/>
      <c r="DJ84" s="187"/>
      <c r="DK84" s="169"/>
      <c r="DL84" s="171"/>
      <c r="DM84" s="176"/>
      <c r="DN84" s="280"/>
      <c r="DO84" s="187"/>
    </row>
    <row r="85" spans="1:119" s="38" customFormat="1" ht="12.75" customHeight="1" x14ac:dyDescent="0.2">
      <c r="A85" s="209" t="s">
        <v>189</v>
      </c>
      <c r="B85" s="213">
        <v>101460</v>
      </c>
      <c r="C85" s="390">
        <v>42509</v>
      </c>
      <c r="D85" s="384"/>
      <c r="E85" s="382"/>
      <c r="F85" s="169"/>
      <c r="G85" s="171"/>
      <c r="H85" s="284"/>
      <c r="I85" s="171"/>
      <c r="J85" s="169"/>
      <c r="K85" s="171"/>
      <c r="L85" s="169"/>
      <c r="M85" s="171"/>
      <c r="N85" s="169"/>
      <c r="O85" s="171"/>
      <c r="P85" s="169"/>
      <c r="Q85" s="171"/>
      <c r="R85" s="169"/>
      <c r="S85" s="171"/>
      <c r="T85" s="169"/>
      <c r="U85" s="171"/>
      <c r="V85" s="284"/>
      <c r="W85" s="171"/>
      <c r="X85" s="7">
        <v>22</v>
      </c>
      <c r="Y85" s="205">
        <v>42</v>
      </c>
      <c r="Z85" s="236">
        <f t="shared" si="45"/>
        <v>0.52380952380952384</v>
      </c>
      <c r="AA85" s="43">
        <v>165</v>
      </c>
      <c r="AB85" s="7">
        <v>24</v>
      </c>
      <c r="AC85" s="205">
        <v>53</v>
      </c>
      <c r="AD85" s="236">
        <f t="shared" si="46"/>
        <v>0.45283018867924529</v>
      </c>
      <c r="AE85" s="43">
        <v>525</v>
      </c>
      <c r="AF85" s="7"/>
      <c r="AG85" s="205"/>
      <c r="AH85" s="236" t="str">
        <f t="shared" si="47"/>
        <v xml:space="preserve"> </v>
      </c>
      <c r="AI85" s="43"/>
      <c r="AJ85" s="7"/>
      <c r="AK85" s="205"/>
      <c r="AL85" s="236" t="str">
        <f t="shared" si="48"/>
        <v xml:space="preserve"> </v>
      </c>
      <c r="AM85" s="43"/>
      <c r="AN85" s="7"/>
      <c r="AO85" s="205"/>
      <c r="AP85" s="236" t="str">
        <f t="shared" si="49"/>
        <v xml:space="preserve"> </v>
      </c>
      <c r="AQ85" s="43"/>
      <c r="AR85" s="181"/>
      <c r="AS85" s="181"/>
      <c r="AT85" s="236" t="str">
        <f t="shared" si="50"/>
        <v xml:space="preserve"> </v>
      </c>
      <c r="AU85" s="182"/>
      <c r="AV85" s="181"/>
      <c r="AW85" s="225"/>
      <c r="AX85" s="236" t="str">
        <f t="shared" si="51"/>
        <v xml:space="preserve"> </v>
      </c>
      <c r="AY85" s="182"/>
      <c r="AZ85" s="181"/>
      <c r="BA85" s="225"/>
      <c r="BB85" s="236" t="str">
        <f t="shared" si="59"/>
        <v xml:space="preserve"> </v>
      </c>
      <c r="BC85" s="182"/>
      <c r="BD85" s="181"/>
      <c r="BE85" s="225"/>
      <c r="BF85" s="236" t="str">
        <f t="shared" si="53"/>
        <v xml:space="preserve"> </v>
      </c>
      <c r="BG85" s="182"/>
      <c r="BH85" s="181"/>
      <c r="BI85" s="225"/>
      <c r="BJ85" s="236" t="str">
        <f t="shared" si="54"/>
        <v xml:space="preserve"> </v>
      </c>
      <c r="BK85" s="182"/>
      <c r="BL85" s="181"/>
      <c r="BM85" s="225"/>
      <c r="BN85" s="236" t="str">
        <f t="shared" si="55"/>
        <v xml:space="preserve"> </v>
      </c>
      <c r="BO85" s="182"/>
      <c r="BP85" s="181"/>
      <c r="BQ85" s="225"/>
      <c r="BR85" s="236" t="str">
        <f t="shared" si="56"/>
        <v xml:space="preserve"> </v>
      </c>
      <c r="BS85" s="182"/>
      <c r="BT85" s="7">
        <v>63</v>
      </c>
      <c r="BU85" s="172">
        <v>690</v>
      </c>
      <c r="BV85" s="169"/>
      <c r="BW85" s="171"/>
      <c r="BX85" s="169"/>
      <c r="BY85" s="171"/>
      <c r="BZ85" s="7"/>
      <c r="CA85" s="172"/>
      <c r="CB85" s="169"/>
      <c r="CC85" s="171"/>
      <c r="CD85" s="169"/>
      <c r="CE85" s="171"/>
      <c r="CF85" s="169"/>
      <c r="CG85" s="171"/>
      <c r="CH85" s="169"/>
      <c r="CI85" s="171"/>
      <c r="CJ85" s="169"/>
      <c r="CK85" s="171"/>
      <c r="CL85" s="7"/>
      <c r="CM85" s="43"/>
      <c r="CN85" s="7">
        <v>57</v>
      </c>
      <c r="CO85" s="43">
        <v>340</v>
      </c>
      <c r="CP85" s="169"/>
      <c r="CQ85" s="171"/>
      <c r="CR85" s="169"/>
      <c r="CS85" s="171"/>
      <c r="CT85" s="169"/>
      <c r="CU85" s="171"/>
      <c r="CV85" s="169"/>
      <c r="CW85" s="171"/>
      <c r="CX85" s="169"/>
      <c r="CY85" s="171"/>
      <c r="CZ85" s="169"/>
      <c r="DA85" s="171"/>
      <c r="DB85" s="195">
        <v>71421</v>
      </c>
      <c r="DC85" s="30">
        <v>4596</v>
      </c>
      <c r="DD85" s="207">
        <f t="shared" si="62"/>
        <v>15.539817232375979</v>
      </c>
      <c r="DE85" s="199">
        <v>43315</v>
      </c>
      <c r="DF85" s="394"/>
      <c r="DG85" s="399"/>
      <c r="DH85" s="199">
        <v>10000</v>
      </c>
      <c r="DI85" s="280"/>
      <c r="DJ85" s="187"/>
      <c r="DK85" s="169"/>
      <c r="DL85" s="171"/>
      <c r="DM85" s="176"/>
      <c r="DN85" s="280"/>
      <c r="DO85" s="187"/>
    </row>
    <row r="86" spans="1:119" s="38" customFormat="1" ht="12.75" customHeight="1" x14ac:dyDescent="0.2">
      <c r="A86" s="209" t="s">
        <v>190</v>
      </c>
      <c r="B86" s="213">
        <v>101456</v>
      </c>
      <c r="C86" s="390">
        <v>42481</v>
      </c>
      <c r="D86" s="384"/>
      <c r="E86" s="382"/>
      <c r="F86" s="7">
        <v>265</v>
      </c>
      <c r="G86" s="43">
        <v>52</v>
      </c>
      <c r="H86" s="284"/>
      <c r="I86" s="171"/>
      <c r="J86" s="169"/>
      <c r="K86" s="171"/>
      <c r="L86" s="169"/>
      <c r="M86" s="171"/>
      <c r="N86" s="169"/>
      <c r="O86" s="171"/>
      <c r="P86" s="169"/>
      <c r="Q86" s="171"/>
      <c r="R86" s="169"/>
      <c r="S86" s="171"/>
      <c r="T86" s="169"/>
      <c r="U86" s="171"/>
      <c r="V86" s="284"/>
      <c r="W86" s="171"/>
      <c r="X86" s="7"/>
      <c r="Y86" s="205"/>
      <c r="Z86" s="236" t="str">
        <f t="shared" si="45"/>
        <v xml:space="preserve"> </v>
      </c>
      <c r="AA86" s="43"/>
      <c r="AB86" s="7">
        <v>26.5</v>
      </c>
      <c r="AC86" s="205">
        <v>53</v>
      </c>
      <c r="AD86" s="236">
        <f t="shared" si="46"/>
        <v>0.5</v>
      </c>
      <c r="AE86" s="43">
        <v>2580</v>
      </c>
      <c r="AF86" s="7"/>
      <c r="AG86" s="205"/>
      <c r="AH86" s="236" t="str">
        <f t="shared" si="47"/>
        <v xml:space="preserve"> </v>
      </c>
      <c r="AI86" s="43"/>
      <c r="AJ86" s="7"/>
      <c r="AK86" s="205"/>
      <c r="AL86" s="236" t="str">
        <f t="shared" si="48"/>
        <v xml:space="preserve"> </v>
      </c>
      <c r="AM86" s="43"/>
      <c r="AN86" s="7"/>
      <c r="AO86" s="205"/>
      <c r="AP86" s="236" t="str">
        <f t="shared" si="49"/>
        <v xml:space="preserve"> </v>
      </c>
      <c r="AQ86" s="43"/>
      <c r="AR86" s="181"/>
      <c r="AS86" s="181"/>
      <c r="AT86" s="236" t="str">
        <f t="shared" si="50"/>
        <v xml:space="preserve"> </v>
      </c>
      <c r="AU86" s="182"/>
      <c r="AV86" s="181"/>
      <c r="AW86" s="225"/>
      <c r="AX86" s="236" t="str">
        <f t="shared" si="51"/>
        <v xml:space="preserve"> </v>
      </c>
      <c r="AY86" s="182"/>
      <c r="AZ86" s="181"/>
      <c r="BA86" s="225"/>
      <c r="BB86" s="236" t="str">
        <f t="shared" si="59"/>
        <v xml:space="preserve"> </v>
      </c>
      <c r="BC86" s="182"/>
      <c r="BD86" s="181"/>
      <c r="BE86" s="225"/>
      <c r="BF86" s="236" t="str">
        <f t="shared" si="53"/>
        <v xml:space="preserve"> </v>
      </c>
      <c r="BG86" s="182"/>
      <c r="BH86" s="181"/>
      <c r="BI86" s="225"/>
      <c r="BJ86" s="236" t="str">
        <f t="shared" si="54"/>
        <v xml:space="preserve"> </v>
      </c>
      <c r="BK86" s="182"/>
      <c r="BL86" s="181"/>
      <c r="BM86" s="225"/>
      <c r="BN86" s="236" t="str">
        <f t="shared" si="55"/>
        <v xml:space="preserve"> </v>
      </c>
      <c r="BO86" s="182"/>
      <c r="BP86" s="181"/>
      <c r="BQ86" s="225"/>
      <c r="BR86" s="236" t="str">
        <f t="shared" si="56"/>
        <v xml:space="preserve"> </v>
      </c>
      <c r="BS86" s="182"/>
      <c r="BT86" s="7">
        <v>18</v>
      </c>
      <c r="BU86" s="172">
        <v>1720</v>
      </c>
      <c r="BV86" s="169"/>
      <c r="BW86" s="171"/>
      <c r="BX86" s="169"/>
      <c r="BY86" s="171"/>
      <c r="BZ86" s="7"/>
      <c r="CA86" s="172"/>
      <c r="CB86" s="169"/>
      <c r="CC86" s="171"/>
      <c r="CD86" s="169"/>
      <c r="CE86" s="171"/>
      <c r="CF86" s="7">
        <v>50</v>
      </c>
      <c r="CG86" s="172">
        <v>860</v>
      </c>
      <c r="CH86" s="169"/>
      <c r="CI86" s="171"/>
      <c r="CJ86" s="169"/>
      <c r="CK86" s="171"/>
      <c r="CL86" s="7"/>
      <c r="CM86" s="43"/>
      <c r="CN86" s="7"/>
      <c r="CO86" s="43"/>
      <c r="CP86" s="169"/>
      <c r="CQ86" s="171"/>
      <c r="CR86" s="169"/>
      <c r="CS86" s="171"/>
      <c r="CT86" s="169"/>
      <c r="CU86" s="171"/>
      <c r="CV86" s="169"/>
      <c r="CW86" s="171"/>
      <c r="CX86" s="169"/>
      <c r="CY86" s="171"/>
      <c r="CZ86" s="169"/>
      <c r="DA86" s="171"/>
      <c r="DB86" s="195">
        <v>63739</v>
      </c>
      <c r="DC86" s="30">
        <v>5510</v>
      </c>
      <c r="DD86" s="207">
        <f t="shared" si="62"/>
        <v>11.567876588021779</v>
      </c>
      <c r="DE86" s="199">
        <v>37066</v>
      </c>
      <c r="DF86" s="394"/>
      <c r="DG86" s="399"/>
      <c r="DH86" s="199">
        <v>10000</v>
      </c>
      <c r="DI86" s="280"/>
      <c r="DJ86" s="187"/>
      <c r="DK86" s="169"/>
      <c r="DL86" s="171"/>
      <c r="DM86" s="176"/>
      <c r="DN86" s="280"/>
      <c r="DO86" s="187"/>
    </row>
    <row r="87" spans="1:119" s="38" customFormat="1" ht="12.75" customHeight="1" x14ac:dyDescent="0.2">
      <c r="A87" s="209" t="s">
        <v>191</v>
      </c>
      <c r="B87" s="213">
        <v>101453</v>
      </c>
      <c r="C87" s="390">
        <v>42481</v>
      </c>
      <c r="D87" s="384"/>
      <c r="E87" s="382"/>
      <c r="F87" s="7">
        <v>300</v>
      </c>
      <c r="G87" s="43">
        <v>29</v>
      </c>
      <c r="H87" s="284"/>
      <c r="I87" s="171"/>
      <c r="J87" s="169"/>
      <c r="K87" s="171"/>
      <c r="L87" s="169"/>
      <c r="M87" s="171"/>
      <c r="N87" s="7"/>
      <c r="O87" s="43"/>
      <c r="P87" s="7">
        <v>150</v>
      </c>
      <c r="Q87" s="43">
        <v>99</v>
      </c>
      <c r="R87" s="169"/>
      <c r="S87" s="171"/>
      <c r="T87" s="169"/>
      <c r="U87" s="171"/>
      <c r="V87" s="284"/>
      <c r="W87" s="171"/>
      <c r="X87" s="7"/>
      <c r="Y87" s="205"/>
      <c r="Z87" s="236" t="str">
        <f t="shared" si="45"/>
        <v xml:space="preserve"> </v>
      </c>
      <c r="AA87" s="43"/>
      <c r="AB87" s="7">
        <v>32</v>
      </c>
      <c r="AC87" s="205">
        <v>53</v>
      </c>
      <c r="AD87" s="236">
        <f t="shared" si="46"/>
        <v>0.60377358490566035</v>
      </c>
      <c r="AE87" s="43">
        <v>510</v>
      </c>
      <c r="AF87" s="7"/>
      <c r="AG87" s="205"/>
      <c r="AH87" s="236" t="str">
        <f t="shared" si="47"/>
        <v xml:space="preserve"> </v>
      </c>
      <c r="AI87" s="43"/>
      <c r="AJ87" s="7"/>
      <c r="AK87" s="205"/>
      <c r="AL87" s="236" t="str">
        <f t="shared" si="48"/>
        <v xml:space="preserve"> </v>
      </c>
      <c r="AM87" s="43"/>
      <c r="AN87" s="7"/>
      <c r="AO87" s="205"/>
      <c r="AP87" s="236" t="str">
        <f t="shared" si="49"/>
        <v xml:space="preserve"> </v>
      </c>
      <c r="AQ87" s="43"/>
      <c r="AR87" s="181"/>
      <c r="AS87" s="181"/>
      <c r="AT87" s="236" t="str">
        <f t="shared" si="50"/>
        <v xml:space="preserve"> </v>
      </c>
      <c r="AU87" s="182"/>
      <c r="AV87" s="181"/>
      <c r="AW87" s="225"/>
      <c r="AX87" s="236" t="str">
        <f t="shared" si="51"/>
        <v xml:space="preserve"> </v>
      </c>
      <c r="AY87" s="182"/>
      <c r="AZ87" s="181"/>
      <c r="BA87" s="225"/>
      <c r="BB87" s="236" t="str">
        <f t="shared" si="59"/>
        <v xml:space="preserve"> </v>
      </c>
      <c r="BC87" s="182"/>
      <c r="BD87" s="181"/>
      <c r="BE87" s="225"/>
      <c r="BF87" s="236" t="str">
        <f t="shared" si="53"/>
        <v xml:space="preserve"> </v>
      </c>
      <c r="BG87" s="182"/>
      <c r="BH87" s="181"/>
      <c r="BI87" s="225"/>
      <c r="BJ87" s="236" t="str">
        <f t="shared" si="54"/>
        <v xml:space="preserve"> </v>
      </c>
      <c r="BK87" s="182"/>
      <c r="BL87" s="181"/>
      <c r="BM87" s="225"/>
      <c r="BN87" s="236" t="str">
        <f t="shared" si="55"/>
        <v xml:space="preserve"> </v>
      </c>
      <c r="BO87" s="182"/>
      <c r="BP87" s="181"/>
      <c r="BQ87" s="225"/>
      <c r="BR87" s="236" t="str">
        <f t="shared" si="56"/>
        <v xml:space="preserve"> </v>
      </c>
      <c r="BS87" s="182"/>
      <c r="BT87" s="7">
        <v>50</v>
      </c>
      <c r="BU87" s="172">
        <v>510</v>
      </c>
      <c r="BV87" s="169"/>
      <c r="BW87" s="171"/>
      <c r="BX87" s="169"/>
      <c r="BY87" s="171"/>
      <c r="BZ87" s="7"/>
      <c r="CA87" s="172"/>
      <c r="CB87" s="169"/>
      <c r="CC87" s="171"/>
      <c r="CD87" s="169"/>
      <c r="CE87" s="171"/>
      <c r="CF87" s="7"/>
      <c r="CG87" s="172"/>
      <c r="CH87" s="169"/>
      <c r="CI87" s="171"/>
      <c r="CJ87" s="169"/>
      <c r="CK87" s="171"/>
      <c r="CL87" s="7"/>
      <c r="CM87" s="43"/>
      <c r="CN87" s="7"/>
      <c r="CO87" s="43"/>
      <c r="CP87" s="169"/>
      <c r="CQ87" s="171"/>
      <c r="CR87" s="169"/>
      <c r="CS87" s="171"/>
      <c r="CT87" s="169"/>
      <c r="CU87" s="171"/>
      <c r="CV87" s="169"/>
      <c r="CW87" s="171"/>
      <c r="CX87" s="169"/>
      <c r="CY87" s="171"/>
      <c r="CZ87" s="169"/>
      <c r="DA87" s="171"/>
      <c r="DB87" s="195">
        <v>40483</v>
      </c>
      <c r="DC87" s="30">
        <v>3500</v>
      </c>
      <c r="DD87" s="207">
        <f t="shared" si="62"/>
        <v>11.566571428571429</v>
      </c>
      <c r="DE87" s="199">
        <v>56650</v>
      </c>
      <c r="DF87" s="394"/>
      <c r="DG87" s="399"/>
      <c r="DH87" s="199">
        <v>15000</v>
      </c>
      <c r="DI87" s="280"/>
      <c r="DJ87" s="187"/>
      <c r="DK87" s="169"/>
      <c r="DL87" s="171"/>
      <c r="DM87" s="176"/>
      <c r="DN87" s="280"/>
      <c r="DO87" s="187"/>
    </row>
    <row r="88" spans="1:119" s="38" customFormat="1" ht="12.75" customHeight="1" x14ac:dyDescent="0.2">
      <c r="A88" s="21" t="s">
        <v>205</v>
      </c>
      <c r="B88" s="203">
        <v>100179</v>
      </c>
      <c r="C88" s="391">
        <v>42397</v>
      </c>
      <c r="D88" s="385"/>
      <c r="E88" s="57"/>
      <c r="F88" s="7"/>
      <c r="G88" s="43"/>
      <c r="H88" s="284"/>
      <c r="I88" s="171"/>
      <c r="J88" s="169"/>
      <c r="K88" s="171"/>
      <c r="L88" s="169"/>
      <c r="M88" s="171"/>
      <c r="N88" s="7"/>
      <c r="O88" s="43"/>
      <c r="P88" s="7"/>
      <c r="Q88" s="43"/>
      <c r="R88" s="169"/>
      <c r="S88" s="171"/>
      <c r="T88" s="169"/>
      <c r="U88" s="171"/>
      <c r="V88" s="284"/>
      <c r="W88" s="171"/>
      <c r="X88" s="7"/>
      <c r="Y88" s="205"/>
      <c r="Z88" s="236" t="str">
        <f t="shared" si="45"/>
        <v xml:space="preserve"> </v>
      </c>
      <c r="AA88" s="43"/>
      <c r="AB88" s="7"/>
      <c r="AC88" s="205"/>
      <c r="AD88" s="236" t="str">
        <f t="shared" si="46"/>
        <v xml:space="preserve"> </v>
      </c>
      <c r="AE88" s="43"/>
      <c r="AF88" s="216">
        <v>41</v>
      </c>
      <c r="AG88" s="229">
        <v>73</v>
      </c>
      <c r="AH88" s="245">
        <f t="shared" si="47"/>
        <v>0.56164383561643838</v>
      </c>
      <c r="AI88" s="217">
        <v>1012</v>
      </c>
      <c r="AJ88" s="7"/>
      <c r="AK88" s="205"/>
      <c r="AL88" s="236" t="str">
        <f t="shared" si="48"/>
        <v xml:space="preserve"> </v>
      </c>
      <c r="AM88" s="43"/>
      <c r="AN88" s="7"/>
      <c r="AO88" s="205"/>
      <c r="AP88" s="236" t="str">
        <f t="shared" si="49"/>
        <v xml:space="preserve"> </v>
      </c>
      <c r="AQ88" s="43"/>
      <c r="AR88" s="181"/>
      <c r="AS88" s="181"/>
      <c r="AT88" s="236" t="str">
        <f t="shared" si="50"/>
        <v xml:space="preserve"> </v>
      </c>
      <c r="AU88" s="182"/>
      <c r="AV88" s="216">
        <v>55</v>
      </c>
      <c r="AW88" s="229">
        <v>86</v>
      </c>
      <c r="AX88" s="245">
        <f t="shared" si="51"/>
        <v>0.63953488372093026</v>
      </c>
      <c r="AY88" s="217">
        <v>1603</v>
      </c>
      <c r="AZ88" s="181"/>
      <c r="BA88" s="225"/>
      <c r="BB88" s="236" t="str">
        <f t="shared" si="59"/>
        <v xml:space="preserve"> </v>
      </c>
      <c r="BC88" s="182"/>
      <c r="BD88" s="181"/>
      <c r="BE88" s="225"/>
      <c r="BF88" s="236" t="str">
        <f t="shared" si="53"/>
        <v xml:space="preserve"> </v>
      </c>
      <c r="BG88" s="182"/>
      <c r="BH88" s="181"/>
      <c r="BI88" s="225"/>
      <c r="BJ88" s="236" t="str">
        <f t="shared" si="54"/>
        <v xml:space="preserve"> </v>
      </c>
      <c r="BK88" s="182"/>
      <c r="BL88" s="181"/>
      <c r="BM88" s="225"/>
      <c r="BN88" s="236" t="str">
        <f t="shared" si="55"/>
        <v xml:space="preserve"> </v>
      </c>
      <c r="BO88" s="182"/>
      <c r="BP88" s="181"/>
      <c r="BQ88" s="225"/>
      <c r="BR88" s="236" t="str">
        <f t="shared" si="56"/>
        <v xml:space="preserve"> </v>
      </c>
      <c r="BS88" s="182"/>
      <c r="BT88" s="7"/>
      <c r="BU88" s="172"/>
      <c r="BV88" s="7">
        <v>70</v>
      </c>
      <c r="BW88" s="172">
        <v>140</v>
      </c>
      <c r="BX88" s="169"/>
      <c r="BY88" s="171"/>
      <c r="BZ88" s="7"/>
      <c r="CA88" s="172"/>
      <c r="CB88" s="7"/>
      <c r="CC88" s="172"/>
      <c r="CD88" s="169"/>
      <c r="CE88" s="171"/>
      <c r="CF88" s="7"/>
      <c r="CG88" s="172"/>
      <c r="CH88" s="7">
        <v>75</v>
      </c>
      <c r="CI88" s="172">
        <v>390</v>
      </c>
      <c r="CJ88" s="169"/>
      <c r="CK88" s="171"/>
      <c r="CL88" s="7"/>
      <c r="CM88" s="43"/>
      <c r="CN88" s="7"/>
      <c r="CO88" s="43"/>
      <c r="CP88" s="169"/>
      <c r="CQ88" s="171"/>
      <c r="CR88" s="169"/>
      <c r="CS88" s="171"/>
      <c r="CT88" s="169"/>
      <c r="CU88" s="171"/>
      <c r="CV88" s="169"/>
      <c r="CW88" s="171"/>
      <c r="CX88" s="169"/>
      <c r="CY88" s="171"/>
      <c r="CZ88" s="169"/>
      <c r="DA88" s="171"/>
      <c r="DB88" s="195"/>
      <c r="DC88" s="30"/>
      <c r="DD88" s="207"/>
      <c r="DE88" s="199"/>
      <c r="DF88" s="394"/>
      <c r="DG88" s="399"/>
      <c r="DH88" s="199"/>
      <c r="DI88" s="280"/>
      <c r="DJ88" s="187"/>
      <c r="DK88" s="169"/>
      <c r="DL88" s="171"/>
      <c r="DM88" s="176"/>
      <c r="DN88" s="280"/>
      <c r="DO88" s="187"/>
    </row>
    <row r="89" spans="1:119" s="38" customFormat="1" ht="12.75" customHeight="1" x14ac:dyDescent="0.2">
      <c r="A89" s="209" t="s">
        <v>195</v>
      </c>
      <c r="B89" s="210">
        <v>95165</v>
      </c>
      <c r="C89" s="390">
        <v>42397</v>
      </c>
      <c r="D89" s="386"/>
      <c r="E89" s="211"/>
      <c r="F89" s="7">
        <v>285</v>
      </c>
      <c r="G89" s="43">
        <v>30</v>
      </c>
      <c r="H89" s="284"/>
      <c r="I89" s="171"/>
      <c r="J89" s="169"/>
      <c r="K89" s="171"/>
      <c r="L89" s="169"/>
      <c r="M89" s="171"/>
      <c r="N89" s="7"/>
      <c r="O89" s="43"/>
      <c r="P89" s="7">
        <v>265</v>
      </c>
      <c r="Q89" s="43">
        <v>96</v>
      </c>
      <c r="R89" s="169"/>
      <c r="S89" s="171"/>
      <c r="T89" s="169"/>
      <c r="U89" s="171"/>
      <c r="V89" s="284"/>
      <c r="W89" s="171"/>
      <c r="X89" s="7"/>
      <c r="Y89" s="205"/>
      <c r="Z89" s="236" t="str">
        <f t="shared" si="45"/>
        <v xml:space="preserve"> </v>
      </c>
      <c r="AA89" s="43"/>
      <c r="AB89" s="7">
        <v>29</v>
      </c>
      <c r="AC89" s="205">
        <v>53</v>
      </c>
      <c r="AD89" s="236">
        <f t="shared" si="46"/>
        <v>0.54716981132075471</v>
      </c>
      <c r="AE89" s="43">
        <v>1034</v>
      </c>
      <c r="AF89" s="181"/>
      <c r="AG89" s="225"/>
      <c r="AH89" s="236" t="str">
        <f t="shared" si="47"/>
        <v xml:space="preserve"> </v>
      </c>
      <c r="AI89" s="182"/>
      <c r="AJ89" s="7"/>
      <c r="AK89" s="205"/>
      <c r="AL89" s="236" t="str">
        <f t="shared" si="48"/>
        <v xml:space="preserve"> </v>
      </c>
      <c r="AM89" s="43"/>
      <c r="AN89" s="7"/>
      <c r="AO89" s="205"/>
      <c r="AP89" s="236" t="str">
        <f t="shared" si="49"/>
        <v xml:space="preserve"> </v>
      </c>
      <c r="AQ89" s="43"/>
      <c r="AR89" s="181"/>
      <c r="AS89" s="181"/>
      <c r="AT89" s="236" t="str">
        <f t="shared" si="50"/>
        <v xml:space="preserve"> </v>
      </c>
      <c r="AU89" s="182"/>
      <c r="AV89" s="181"/>
      <c r="AW89" s="225"/>
      <c r="AX89" s="236" t="str">
        <f t="shared" si="51"/>
        <v xml:space="preserve"> </v>
      </c>
      <c r="AY89" s="182"/>
      <c r="AZ89" s="181"/>
      <c r="BA89" s="225"/>
      <c r="BB89" s="236" t="str">
        <f t="shared" si="59"/>
        <v xml:space="preserve"> </v>
      </c>
      <c r="BC89" s="182"/>
      <c r="BD89" s="181"/>
      <c r="BE89" s="225"/>
      <c r="BF89" s="236" t="str">
        <f t="shared" si="53"/>
        <v xml:space="preserve"> </v>
      </c>
      <c r="BG89" s="182"/>
      <c r="BH89" s="181"/>
      <c r="BI89" s="225"/>
      <c r="BJ89" s="236" t="str">
        <f t="shared" si="54"/>
        <v xml:space="preserve"> </v>
      </c>
      <c r="BK89" s="182"/>
      <c r="BL89" s="181"/>
      <c r="BM89" s="225"/>
      <c r="BN89" s="236" t="str">
        <f t="shared" si="55"/>
        <v xml:space="preserve"> </v>
      </c>
      <c r="BO89" s="182"/>
      <c r="BP89" s="181"/>
      <c r="BQ89" s="225"/>
      <c r="BR89" s="236" t="str">
        <f t="shared" si="56"/>
        <v xml:space="preserve"> </v>
      </c>
      <c r="BS89" s="182"/>
      <c r="BT89" s="7">
        <v>17</v>
      </c>
      <c r="BU89" s="172">
        <v>694</v>
      </c>
      <c r="BV89" s="169"/>
      <c r="BW89" s="171"/>
      <c r="BX89" s="169"/>
      <c r="BY89" s="171"/>
      <c r="BZ89" s="7"/>
      <c r="CA89" s="172"/>
      <c r="CB89" s="169"/>
      <c r="CC89" s="171"/>
      <c r="CD89" s="169"/>
      <c r="CE89" s="171"/>
      <c r="CF89" s="7">
        <v>55</v>
      </c>
      <c r="CG89" s="172">
        <v>340</v>
      </c>
      <c r="CH89" s="169"/>
      <c r="CI89" s="171"/>
      <c r="CJ89" s="169"/>
      <c r="CK89" s="171"/>
      <c r="CL89" s="7"/>
      <c r="CM89" s="43"/>
      <c r="CN89" s="7"/>
      <c r="CO89" s="43"/>
      <c r="CP89" s="169"/>
      <c r="CQ89" s="171"/>
      <c r="CR89" s="169"/>
      <c r="CS89" s="171"/>
      <c r="CT89" s="169"/>
      <c r="CU89" s="171"/>
      <c r="CV89" s="169"/>
      <c r="CW89" s="171"/>
      <c r="CX89" s="169"/>
      <c r="CY89" s="171"/>
      <c r="CZ89" s="169"/>
      <c r="DA89" s="171"/>
      <c r="DB89" s="195">
        <v>61763</v>
      </c>
      <c r="DC89" s="30">
        <v>3750</v>
      </c>
      <c r="DD89" s="207">
        <f t="shared" si="62"/>
        <v>16.470133333333333</v>
      </c>
      <c r="DE89" s="199">
        <v>61780</v>
      </c>
      <c r="DF89" s="394"/>
      <c r="DG89" s="399"/>
      <c r="DH89" s="199">
        <v>10000</v>
      </c>
      <c r="DI89" s="280"/>
      <c r="DJ89" s="187"/>
      <c r="DK89" s="169"/>
      <c r="DL89" s="171"/>
      <c r="DM89" s="176"/>
      <c r="DN89" s="280"/>
      <c r="DO89" s="187"/>
    </row>
    <row r="90" spans="1:119" s="38" customFormat="1" ht="12.75" customHeight="1" x14ac:dyDescent="0.2">
      <c r="A90" s="209" t="s">
        <v>186</v>
      </c>
      <c r="B90" s="210">
        <v>101118</v>
      </c>
      <c r="C90" s="390">
        <v>42383</v>
      </c>
      <c r="D90" s="386"/>
      <c r="E90" s="211"/>
      <c r="F90" s="7">
        <v>285</v>
      </c>
      <c r="G90" s="43">
        <v>23</v>
      </c>
      <c r="H90" s="284"/>
      <c r="I90" s="171"/>
      <c r="J90" s="169"/>
      <c r="K90" s="171"/>
      <c r="L90" s="7">
        <v>125</v>
      </c>
      <c r="M90" s="43">
        <v>214</v>
      </c>
      <c r="N90" s="7"/>
      <c r="O90" s="43"/>
      <c r="P90" s="7">
        <v>320</v>
      </c>
      <c r="Q90" s="43">
        <v>78</v>
      </c>
      <c r="R90" s="169"/>
      <c r="S90" s="171"/>
      <c r="T90" s="169"/>
      <c r="U90" s="171"/>
      <c r="V90" s="284"/>
      <c r="W90" s="171"/>
      <c r="X90" s="181"/>
      <c r="Y90" s="225"/>
      <c r="Z90" s="236" t="str">
        <f t="shared" si="45"/>
        <v xml:space="preserve"> </v>
      </c>
      <c r="AA90" s="182"/>
      <c r="AB90" s="7">
        <v>30</v>
      </c>
      <c r="AC90" s="205">
        <v>53</v>
      </c>
      <c r="AD90" s="236">
        <f t="shared" si="46"/>
        <v>0.56603773584905659</v>
      </c>
      <c r="AE90" s="182">
        <v>780</v>
      </c>
      <c r="AF90" s="181"/>
      <c r="AG90" s="225"/>
      <c r="AH90" s="236" t="str">
        <f t="shared" si="47"/>
        <v xml:space="preserve"> </v>
      </c>
      <c r="AI90" s="182"/>
      <c r="AJ90" s="7"/>
      <c r="AK90" s="205"/>
      <c r="AL90" s="236" t="str">
        <f t="shared" si="48"/>
        <v xml:space="preserve"> </v>
      </c>
      <c r="AM90" s="43"/>
      <c r="AN90" s="7"/>
      <c r="AO90" s="205"/>
      <c r="AP90" s="236" t="str">
        <f t="shared" si="49"/>
        <v xml:space="preserve"> </v>
      </c>
      <c r="AQ90" s="43"/>
      <c r="AR90" s="181"/>
      <c r="AS90" s="181"/>
      <c r="AT90" s="236" t="str">
        <f t="shared" si="50"/>
        <v xml:space="preserve"> </v>
      </c>
      <c r="AU90" s="182"/>
      <c r="AV90" s="181"/>
      <c r="AW90" s="225"/>
      <c r="AX90" s="236" t="str">
        <f t="shared" si="51"/>
        <v xml:space="preserve"> </v>
      </c>
      <c r="AY90" s="182"/>
      <c r="AZ90" s="181"/>
      <c r="BA90" s="225"/>
      <c r="BB90" s="236" t="str">
        <f t="shared" si="59"/>
        <v xml:space="preserve"> </v>
      </c>
      <c r="BC90" s="182"/>
      <c r="BD90" s="181"/>
      <c r="BE90" s="225"/>
      <c r="BF90" s="236" t="str">
        <f t="shared" si="53"/>
        <v xml:space="preserve"> </v>
      </c>
      <c r="BG90" s="182"/>
      <c r="BH90" s="181"/>
      <c r="BI90" s="225"/>
      <c r="BJ90" s="236" t="str">
        <f t="shared" si="54"/>
        <v xml:space="preserve"> </v>
      </c>
      <c r="BK90" s="182"/>
      <c r="BL90" s="181"/>
      <c r="BM90" s="225"/>
      <c r="BN90" s="236" t="str">
        <f t="shared" si="55"/>
        <v xml:space="preserve"> </v>
      </c>
      <c r="BO90" s="182"/>
      <c r="BP90" s="181"/>
      <c r="BQ90" s="225"/>
      <c r="BR90" s="236" t="str">
        <f t="shared" si="56"/>
        <v xml:space="preserve"> </v>
      </c>
      <c r="BS90" s="182"/>
      <c r="BT90" s="7">
        <v>44.5</v>
      </c>
      <c r="BU90" s="172">
        <v>260</v>
      </c>
      <c r="BV90" s="169"/>
      <c r="BW90" s="171"/>
      <c r="BX90" s="169"/>
      <c r="BY90" s="171"/>
      <c r="BZ90" s="7"/>
      <c r="CA90" s="172"/>
      <c r="CB90" s="169"/>
      <c r="CC90" s="171"/>
      <c r="CD90" s="169"/>
      <c r="CE90" s="171"/>
      <c r="CF90" s="7">
        <v>64.5</v>
      </c>
      <c r="CG90" s="172">
        <v>208</v>
      </c>
      <c r="CH90" s="169"/>
      <c r="CI90" s="171"/>
      <c r="CJ90" s="169"/>
      <c r="CK90" s="171"/>
      <c r="CL90" s="169"/>
      <c r="CM90" s="171"/>
      <c r="CN90" s="169"/>
      <c r="CO90" s="171"/>
      <c r="CP90" s="169"/>
      <c r="CQ90" s="171"/>
      <c r="CR90" s="169"/>
      <c r="CS90" s="171"/>
      <c r="CT90" s="169"/>
      <c r="CU90" s="171"/>
      <c r="CV90" s="169"/>
      <c r="CW90" s="171"/>
      <c r="CX90" s="169"/>
      <c r="CY90" s="171"/>
      <c r="CZ90" s="169"/>
      <c r="DA90" s="171"/>
      <c r="DB90" s="195">
        <v>39735</v>
      </c>
      <c r="DC90" s="30">
        <v>1995</v>
      </c>
      <c r="DD90" s="207">
        <f>IF(DB90&gt;0,DB90/DC90, " ")</f>
        <v>19.917293233082706</v>
      </c>
      <c r="DE90" s="199">
        <v>50850</v>
      </c>
      <c r="DF90" s="394"/>
      <c r="DG90" s="399"/>
      <c r="DH90" s="199">
        <v>5000</v>
      </c>
      <c r="DI90" s="280"/>
      <c r="DJ90" s="187"/>
      <c r="DK90" s="169"/>
      <c r="DL90" s="171"/>
      <c r="DM90" s="176"/>
      <c r="DN90" s="280"/>
      <c r="DO90" s="187"/>
    </row>
    <row r="91" spans="1:119" s="38" customFormat="1" ht="12.75" customHeight="1" x14ac:dyDescent="0.2">
      <c r="A91" s="209" t="s">
        <v>184</v>
      </c>
      <c r="B91" s="210">
        <v>100973</v>
      </c>
      <c r="C91" s="390">
        <v>42306</v>
      </c>
      <c r="D91" s="386"/>
      <c r="E91" s="211"/>
      <c r="F91" s="7">
        <v>400</v>
      </c>
      <c r="G91" s="43">
        <v>15</v>
      </c>
      <c r="H91" s="284"/>
      <c r="I91" s="171"/>
      <c r="J91" s="169"/>
      <c r="K91" s="171"/>
      <c r="L91" s="7">
        <v>200</v>
      </c>
      <c r="M91" s="43">
        <v>50</v>
      </c>
      <c r="N91" s="169"/>
      <c r="O91" s="171"/>
      <c r="P91" s="169"/>
      <c r="Q91" s="171"/>
      <c r="R91" s="169"/>
      <c r="S91" s="171"/>
      <c r="T91" s="169"/>
      <c r="U91" s="171"/>
      <c r="V91" s="284"/>
      <c r="W91" s="171"/>
      <c r="X91" s="181"/>
      <c r="Y91" s="225"/>
      <c r="Z91" s="236" t="str">
        <f t="shared" si="45"/>
        <v xml:space="preserve"> </v>
      </c>
      <c r="AA91" s="182"/>
      <c r="AB91" s="7">
        <v>24</v>
      </c>
      <c r="AC91" s="205">
        <v>53</v>
      </c>
      <c r="AD91" s="236">
        <f t="shared" si="46"/>
        <v>0.45283018867924529</v>
      </c>
      <c r="AE91" s="182">
        <v>650</v>
      </c>
      <c r="AF91" s="181"/>
      <c r="AG91" s="225"/>
      <c r="AH91" s="236" t="str">
        <f t="shared" si="47"/>
        <v xml:space="preserve"> </v>
      </c>
      <c r="AI91" s="182"/>
      <c r="AJ91" s="7"/>
      <c r="AK91" s="205"/>
      <c r="AL91" s="236" t="str">
        <f t="shared" si="48"/>
        <v xml:space="preserve"> </v>
      </c>
      <c r="AM91" s="43"/>
      <c r="AN91" s="7"/>
      <c r="AO91" s="205"/>
      <c r="AP91" s="236" t="str">
        <f t="shared" si="49"/>
        <v xml:space="preserve"> </v>
      </c>
      <c r="AQ91" s="43"/>
      <c r="AR91" s="181"/>
      <c r="AS91" s="181"/>
      <c r="AT91" s="236" t="str">
        <f t="shared" si="50"/>
        <v xml:space="preserve"> </v>
      </c>
      <c r="AU91" s="182"/>
      <c r="AV91" s="181"/>
      <c r="AW91" s="225"/>
      <c r="AX91" s="236" t="str">
        <f t="shared" si="51"/>
        <v xml:space="preserve"> </v>
      </c>
      <c r="AY91" s="182"/>
      <c r="AZ91" s="181"/>
      <c r="BA91" s="225"/>
      <c r="BB91" s="236" t="str">
        <f t="shared" si="59"/>
        <v xml:space="preserve"> </v>
      </c>
      <c r="BC91" s="182"/>
      <c r="BD91" s="181"/>
      <c r="BE91" s="225"/>
      <c r="BF91" s="236" t="str">
        <f t="shared" si="53"/>
        <v xml:space="preserve"> </v>
      </c>
      <c r="BG91" s="182"/>
      <c r="BH91" s="181"/>
      <c r="BI91" s="225"/>
      <c r="BJ91" s="236" t="str">
        <f t="shared" si="54"/>
        <v xml:space="preserve"> </v>
      </c>
      <c r="BK91" s="182"/>
      <c r="BL91" s="181"/>
      <c r="BM91" s="225"/>
      <c r="BN91" s="236" t="str">
        <f t="shared" si="55"/>
        <v xml:space="preserve"> </v>
      </c>
      <c r="BO91" s="182"/>
      <c r="BP91" s="181"/>
      <c r="BQ91" s="225"/>
      <c r="BR91" s="236" t="str">
        <f t="shared" si="56"/>
        <v xml:space="preserve"> </v>
      </c>
      <c r="BS91" s="182"/>
      <c r="BT91" s="7">
        <v>25</v>
      </c>
      <c r="BU91" s="172">
        <v>390</v>
      </c>
      <c r="BV91" s="169"/>
      <c r="BW91" s="171"/>
      <c r="BX91" s="169"/>
      <c r="BY91" s="171"/>
      <c r="BZ91" s="7"/>
      <c r="CA91" s="172"/>
      <c r="CB91" s="169"/>
      <c r="CC91" s="171"/>
      <c r="CD91" s="169"/>
      <c r="CE91" s="171"/>
      <c r="CF91" s="7">
        <v>70</v>
      </c>
      <c r="CG91" s="172">
        <v>260</v>
      </c>
      <c r="CH91" s="169"/>
      <c r="CI91" s="171"/>
      <c r="CJ91" s="169"/>
      <c r="CK91" s="171"/>
      <c r="CL91" s="169"/>
      <c r="CM91" s="171"/>
      <c r="CN91" s="169"/>
      <c r="CO91" s="171"/>
      <c r="CP91" s="169"/>
      <c r="CQ91" s="171"/>
      <c r="CR91" s="169"/>
      <c r="CS91" s="171"/>
      <c r="CT91" s="169"/>
      <c r="CU91" s="171"/>
      <c r="CV91" s="169"/>
      <c r="CW91" s="171"/>
      <c r="CX91" s="169"/>
      <c r="CY91" s="171"/>
      <c r="CZ91" s="169"/>
      <c r="DA91" s="171"/>
      <c r="DB91" s="195">
        <v>29374</v>
      </c>
      <c r="DC91" s="30">
        <v>1500</v>
      </c>
      <c r="DD91" s="207">
        <f>IF(DB91&gt;0,DB91/DC91, " ")</f>
        <v>19.582666666666668</v>
      </c>
      <c r="DE91" s="199">
        <v>39000</v>
      </c>
      <c r="DF91" s="394"/>
      <c r="DG91" s="399"/>
      <c r="DH91" s="199">
        <v>5000</v>
      </c>
      <c r="DI91" s="280"/>
      <c r="DJ91" s="187"/>
      <c r="DK91" s="169"/>
      <c r="DL91" s="171"/>
      <c r="DM91" s="176"/>
      <c r="DN91" s="280"/>
      <c r="DO91" s="187"/>
    </row>
    <row r="92" spans="1:119" s="38" customFormat="1" ht="12.75" customHeight="1" x14ac:dyDescent="0.2">
      <c r="A92" s="209" t="s">
        <v>181</v>
      </c>
      <c r="B92" s="210">
        <v>99457</v>
      </c>
      <c r="C92" s="390">
        <v>42229</v>
      </c>
      <c r="D92" s="386"/>
      <c r="E92" s="211"/>
      <c r="F92" s="7">
        <v>300</v>
      </c>
      <c r="G92" s="43">
        <v>45</v>
      </c>
      <c r="H92" s="284"/>
      <c r="I92" s="171"/>
      <c r="J92" s="169"/>
      <c r="K92" s="171"/>
      <c r="L92" s="7">
        <v>185</v>
      </c>
      <c r="M92" s="43">
        <v>225</v>
      </c>
      <c r="N92" s="169"/>
      <c r="O92" s="171"/>
      <c r="P92" s="169"/>
      <c r="Q92" s="171"/>
      <c r="R92" s="169"/>
      <c r="S92" s="171"/>
      <c r="T92" s="169"/>
      <c r="U92" s="171"/>
      <c r="V92" s="284"/>
      <c r="W92" s="171"/>
      <c r="X92" s="181"/>
      <c r="Y92" s="225"/>
      <c r="Z92" s="236" t="str">
        <f t="shared" si="45"/>
        <v xml:space="preserve"> </v>
      </c>
      <c r="AA92" s="182"/>
      <c r="AB92" s="7">
        <v>28</v>
      </c>
      <c r="AC92" s="205">
        <v>53</v>
      </c>
      <c r="AD92" s="236">
        <f t="shared" si="46"/>
        <v>0.52830188679245282</v>
      </c>
      <c r="AE92" s="182">
        <v>2280</v>
      </c>
      <c r="AF92" s="181"/>
      <c r="AG92" s="225"/>
      <c r="AH92" s="236" t="str">
        <f t="shared" si="47"/>
        <v xml:space="preserve"> </v>
      </c>
      <c r="AI92" s="182"/>
      <c r="AJ92" s="7"/>
      <c r="AK92" s="205"/>
      <c r="AL92" s="236" t="str">
        <f t="shared" si="48"/>
        <v xml:space="preserve"> </v>
      </c>
      <c r="AM92" s="43"/>
      <c r="AN92" s="7"/>
      <c r="AO92" s="205"/>
      <c r="AP92" s="236" t="str">
        <f t="shared" si="49"/>
        <v xml:space="preserve"> </v>
      </c>
      <c r="AQ92" s="43"/>
      <c r="AR92" s="181"/>
      <c r="AS92" s="181"/>
      <c r="AT92" s="236" t="str">
        <f t="shared" si="50"/>
        <v xml:space="preserve"> </v>
      </c>
      <c r="AU92" s="182"/>
      <c r="AV92" s="181"/>
      <c r="AW92" s="225"/>
      <c r="AX92" s="236" t="str">
        <f t="shared" si="51"/>
        <v xml:space="preserve"> </v>
      </c>
      <c r="AY92" s="182"/>
      <c r="AZ92" s="181"/>
      <c r="BA92" s="225"/>
      <c r="BB92" s="236" t="str">
        <f t="shared" si="59"/>
        <v xml:space="preserve"> </v>
      </c>
      <c r="BC92" s="182"/>
      <c r="BD92" s="181"/>
      <c r="BE92" s="225"/>
      <c r="BF92" s="236" t="str">
        <f t="shared" si="53"/>
        <v xml:space="preserve"> </v>
      </c>
      <c r="BG92" s="182"/>
      <c r="BH92" s="181"/>
      <c r="BI92" s="225"/>
      <c r="BJ92" s="236" t="str">
        <f t="shared" si="54"/>
        <v xml:space="preserve"> </v>
      </c>
      <c r="BK92" s="182"/>
      <c r="BL92" s="181"/>
      <c r="BM92" s="225"/>
      <c r="BN92" s="236" t="str">
        <f t="shared" si="55"/>
        <v xml:space="preserve"> </v>
      </c>
      <c r="BO92" s="182"/>
      <c r="BP92" s="181"/>
      <c r="BQ92" s="225"/>
      <c r="BR92" s="236" t="str">
        <f t="shared" si="56"/>
        <v xml:space="preserve"> </v>
      </c>
      <c r="BS92" s="182"/>
      <c r="BT92" s="7">
        <v>51</v>
      </c>
      <c r="BU92" s="172">
        <v>1520</v>
      </c>
      <c r="BV92" s="169"/>
      <c r="BW92" s="171"/>
      <c r="BX92" s="169"/>
      <c r="BY92" s="171"/>
      <c r="BZ92" s="7"/>
      <c r="CA92" s="172"/>
      <c r="CB92" s="169"/>
      <c r="CC92" s="171"/>
      <c r="CD92" s="169"/>
      <c r="CE92" s="171"/>
      <c r="CF92" s="7">
        <v>79</v>
      </c>
      <c r="CG92" s="172">
        <v>760</v>
      </c>
      <c r="CH92" s="169"/>
      <c r="CI92" s="171"/>
      <c r="CJ92" s="169"/>
      <c r="CK92" s="171"/>
      <c r="CL92" s="169"/>
      <c r="CM92" s="171"/>
      <c r="CN92" s="169"/>
      <c r="CO92" s="171"/>
      <c r="CP92" s="169"/>
      <c r="CQ92" s="171"/>
      <c r="CR92" s="169"/>
      <c r="CS92" s="171"/>
      <c r="CT92" s="169"/>
      <c r="CU92" s="171"/>
      <c r="CV92" s="169"/>
      <c r="CW92" s="171"/>
      <c r="CX92" s="169"/>
      <c r="CY92" s="171"/>
      <c r="CZ92" s="169"/>
      <c r="DA92" s="171"/>
      <c r="DB92" s="195">
        <v>50440</v>
      </c>
      <c r="DC92" s="30">
        <v>4200</v>
      </c>
      <c r="DD92" s="207">
        <f>IF(DB92&gt;0,DB92/DC92, " ")</f>
        <v>12.009523809523809</v>
      </c>
      <c r="DE92" s="199">
        <v>25000</v>
      </c>
      <c r="DF92" s="394"/>
      <c r="DG92" s="399"/>
      <c r="DH92" s="199">
        <v>10000</v>
      </c>
      <c r="DI92" s="280"/>
      <c r="DJ92" s="187"/>
      <c r="DK92" s="169"/>
      <c r="DL92" s="171"/>
      <c r="DM92" s="176"/>
      <c r="DN92" s="280"/>
      <c r="DO92" s="187"/>
    </row>
    <row r="93" spans="1:119" s="38" customFormat="1" ht="12.75" customHeight="1" x14ac:dyDescent="0.2">
      <c r="A93" s="209" t="s">
        <v>180</v>
      </c>
      <c r="B93" s="210">
        <v>100983</v>
      </c>
      <c r="C93" s="390">
        <v>42243</v>
      </c>
      <c r="D93" s="386"/>
      <c r="E93" s="211"/>
      <c r="F93" s="7">
        <v>300</v>
      </c>
      <c r="G93" s="43">
        <v>26</v>
      </c>
      <c r="H93" s="7"/>
      <c r="I93" s="43"/>
      <c r="J93" s="7"/>
      <c r="K93" s="43"/>
      <c r="L93" s="7">
        <v>195</v>
      </c>
      <c r="M93" s="43">
        <v>132</v>
      </c>
      <c r="N93" s="169"/>
      <c r="O93" s="171"/>
      <c r="P93" s="169"/>
      <c r="Q93" s="171"/>
      <c r="R93" s="169"/>
      <c r="S93" s="171"/>
      <c r="T93" s="169"/>
      <c r="U93" s="171"/>
      <c r="V93" s="284"/>
      <c r="W93" s="171"/>
      <c r="X93" s="181"/>
      <c r="Y93" s="225"/>
      <c r="Z93" s="236" t="str">
        <f t="shared" si="45"/>
        <v xml:space="preserve"> </v>
      </c>
      <c r="AA93" s="182"/>
      <c r="AB93" s="7">
        <v>28</v>
      </c>
      <c r="AC93" s="205">
        <v>53</v>
      </c>
      <c r="AD93" s="236">
        <f t="shared" si="46"/>
        <v>0.52830188679245282</v>
      </c>
      <c r="AE93" s="182">
        <v>2280</v>
      </c>
      <c r="AF93" s="181"/>
      <c r="AG93" s="225"/>
      <c r="AH93" s="236" t="str">
        <f t="shared" si="47"/>
        <v xml:space="preserve"> </v>
      </c>
      <c r="AI93" s="182"/>
      <c r="AJ93" s="7"/>
      <c r="AK93" s="205"/>
      <c r="AL93" s="236" t="str">
        <f t="shared" si="48"/>
        <v xml:space="preserve"> </v>
      </c>
      <c r="AM93" s="43"/>
      <c r="AN93" s="7"/>
      <c r="AO93" s="205"/>
      <c r="AP93" s="236" t="str">
        <f t="shared" si="49"/>
        <v xml:space="preserve"> </v>
      </c>
      <c r="AQ93" s="43"/>
      <c r="AR93" s="181"/>
      <c r="AS93" s="181"/>
      <c r="AT93" s="236" t="str">
        <f t="shared" si="50"/>
        <v xml:space="preserve"> </v>
      </c>
      <c r="AU93" s="182"/>
      <c r="AV93" s="181"/>
      <c r="AW93" s="225"/>
      <c r="AX93" s="236" t="str">
        <f t="shared" si="51"/>
        <v xml:space="preserve"> </v>
      </c>
      <c r="AY93" s="182"/>
      <c r="AZ93" s="181"/>
      <c r="BA93" s="225"/>
      <c r="BB93" s="236" t="str">
        <f t="shared" si="59"/>
        <v xml:space="preserve"> </v>
      </c>
      <c r="BC93" s="182"/>
      <c r="BD93" s="181"/>
      <c r="BE93" s="225"/>
      <c r="BF93" s="236" t="str">
        <f t="shared" si="53"/>
        <v xml:space="preserve"> </v>
      </c>
      <c r="BG93" s="182"/>
      <c r="BH93" s="181"/>
      <c r="BI93" s="225"/>
      <c r="BJ93" s="236" t="str">
        <f t="shared" si="54"/>
        <v xml:space="preserve"> </v>
      </c>
      <c r="BK93" s="182"/>
      <c r="BL93" s="181"/>
      <c r="BM93" s="225"/>
      <c r="BN93" s="236" t="str">
        <f t="shared" si="55"/>
        <v xml:space="preserve"> </v>
      </c>
      <c r="BO93" s="182"/>
      <c r="BP93" s="181"/>
      <c r="BQ93" s="225"/>
      <c r="BR93" s="236" t="str">
        <f t="shared" si="56"/>
        <v xml:space="preserve"> </v>
      </c>
      <c r="BS93" s="182"/>
      <c r="BT93" s="7">
        <v>56</v>
      </c>
      <c r="BU93" s="172">
        <v>900</v>
      </c>
      <c r="BV93" s="169"/>
      <c r="BW93" s="171"/>
      <c r="BX93" s="169"/>
      <c r="BY93" s="171"/>
      <c r="BZ93" s="7"/>
      <c r="CA93" s="172"/>
      <c r="CB93" s="169"/>
      <c r="CC93" s="171"/>
      <c r="CD93" s="169"/>
      <c r="CE93" s="171"/>
      <c r="CF93" s="7">
        <v>84</v>
      </c>
      <c r="CG93" s="172">
        <v>450</v>
      </c>
      <c r="CH93" s="169"/>
      <c r="CI93" s="171"/>
      <c r="CJ93" s="169"/>
      <c r="CK93" s="171"/>
      <c r="CL93" s="169"/>
      <c r="CM93" s="171"/>
      <c r="CN93" s="169"/>
      <c r="CO93" s="171"/>
      <c r="CP93" s="169"/>
      <c r="CQ93" s="171"/>
      <c r="CR93" s="169"/>
      <c r="CS93" s="171"/>
      <c r="CT93" s="169"/>
      <c r="CU93" s="171"/>
      <c r="CV93" s="169"/>
      <c r="CW93" s="171"/>
      <c r="CX93" s="169"/>
      <c r="CY93" s="171"/>
      <c r="CZ93" s="169"/>
      <c r="DA93" s="171"/>
      <c r="DB93" s="195">
        <v>37170</v>
      </c>
      <c r="DC93" s="30">
        <v>2475</v>
      </c>
      <c r="DD93" s="207">
        <f t="shared" ref="DD93:DD132" si="63">IF(DB93&gt;0,DB93/DC93, " ")</f>
        <v>15.018181818181818</v>
      </c>
      <c r="DE93" s="199">
        <v>35000</v>
      </c>
      <c r="DF93" s="394"/>
      <c r="DG93" s="399"/>
      <c r="DH93" s="199">
        <v>10000</v>
      </c>
      <c r="DI93" s="280"/>
      <c r="DJ93" s="187"/>
      <c r="DK93" s="169"/>
      <c r="DL93" s="171"/>
      <c r="DM93" s="176"/>
      <c r="DN93" s="280"/>
      <c r="DO93" s="187"/>
    </row>
    <row r="94" spans="1:119" s="38" customFormat="1" ht="12.75" customHeight="1" x14ac:dyDescent="0.2">
      <c r="A94" s="209" t="s">
        <v>178</v>
      </c>
      <c r="B94" s="210">
        <v>100989</v>
      </c>
      <c r="C94" s="390">
        <v>42243</v>
      </c>
      <c r="D94" s="384"/>
      <c r="E94" s="382"/>
      <c r="F94" s="7">
        <v>275</v>
      </c>
      <c r="G94" s="43">
        <v>19</v>
      </c>
      <c r="H94" s="7"/>
      <c r="I94" s="43"/>
      <c r="J94" s="7"/>
      <c r="K94" s="43"/>
      <c r="L94" s="7"/>
      <c r="M94" s="43"/>
      <c r="N94" s="169"/>
      <c r="O94" s="171"/>
      <c r="P94" s="169"/>
      <c r="Q94" s="171"/>
      <c r="R94" s="169"/>
      <c r="S94" s="171"/>
      <c r="T94" s="169"/>
      <c r="U94" s="171"/>
      <c r="V94" s="284"/>
      <c r="W94" s="171"/>
      <c r="X94" s="181"/>
      <c r="Y94" s="225"/>
      <c r="Z94" s="236" t="str">
        <f t="shared" si="45"/>
        <v xml:space="preserve"> </v>
      </c>
      <c r="AA94" s="182"/>
      <c r="AB94" s="7">
        <v>28</v>
      </c>
      <c r="AC94" s="205">
        <v>53</v>
      </c>
      <c r="AD94" s="236">
        <f t="shared" si="46"/>
        <v>0.52830188679245282</v>
      </c>
      <c r="AE94" s="182">
        <v>1350</v>
      </c>
      <c r="AF94" s="181"/>
      <c r="AG94" s="225"/>
      <c r="AH94" s="236" t="str">
        <f t="shared" si="47"/>
        <v xml:space="preserve"> </v>
      </c>
      <c r="AI94" s="182"/>
      <c r="AJ94" s="7"/>
      <c r="AK94" s="205"/>
      <c r="AL94" s="236" t="str">
        <f t="shared" si="48"/>
        <v xml:space="preserve"> </v>
      </c>
      <c r="AM94" s="43"/>
      <c r="AN94" s="7"/>
      <c r="AO94" s="205"/>
      <c r="AP94" s="236" t="str">
        <f t="shared" si="49"/>
        <v xml:space="preserve"> </v>
      </c>
      <c r="AQ94" s="43"/>
      <c r="AR94" s="181"/>
      <c r="AS94" s="181"/>
      <c r="AT94" s="236" t="str">
        <f t="shared" si="50"/>
        <v xml:space="preserve"> </v>
      </c>
      <c r="AU94" s="182"/>
      <c r="AV94" s="181"/>
      <c r="AW94" s="225"/>
      <c r="AX94" s="236" t="str">
        <f t="shared" si="51"/>
        <v xml:space="preserve"> </v>
      </c>
      <c r="AY94" s="182"/>
      <c r="AZ94" s="181"/>
      <c r="BA94" s="225"/>
      <c r="BB94" s="236" t="str">
        <f t="shared" si="59"/>
        <v xml:space="preserve"> </v>
      </c>
      <c r="BC94" s="182"/>
      <c r="BD94" s="181"/>
      <c r="BE94" s="225"/>
      <c r="BF94" s="236" t="str">
        <f t="shared" si="53"/>
        <v xml:space="preserve"> </v>
      </c>
      <c r="BG94" s="182"/>
      <c r="BH94" s="181"/>
      <c r="BI94" s="225"/>
      <c r="BJ94" s="236" t="str">
        <f t="shared" si="54"/>
        <v xml:space="preserve"> </v>
      </c>
      <c r="BK94" s="182"/>
      <c r="BL94" s="181"/>
      <c r="BM94" s="225"/>
      <c r="BN94" s="236" t="str">
        <f t="shared" si="55"/>
        <v xml:space="preserve"> </v>
      </c>
      <c r="BO94" s="182"/>
      <c r="BP94" s="181"/>
      <c r="BQ94" s="225"/>
      <c r="BR94" s="236" t="str">
        <f t="shared" si="56"/>
        <v xml:space="preserve"> </v>
      </c>
      <c r="BS94" s="182"/>
      <c r="BT94" s="7">
        <v>19</v>
      </c>
      <c r="BU94" s="172">
        <v>640</v>
      </c>
      <c r="BV94" s="169"/>
      <c r="BW94" s="171"/>
      <c r="BX94" s="169"/>
      <c r="BY94" s="171"/>
      <c r="BZ94" s="7"/>
      <c r="CA94" s="172"/>
      <c r="CB94" s="169"/>
      <c r="CC94" s="171"/>
      <c r="CD94" s="169"/>
      <c r="CE94" s="171"/>
      <c r="CF94" s="7">
        <v>81</v>
      </c>
      <c r="CG94" s="172">
        <v>320</v>
      </c>
      <c r="CH94" s="169"/>
      <c r="CI94" s="171"/>
      <c r="CJ94" s="169"/>
      <c r="CK94" s="171"/>
      <c r="CL94" s="169"/>
      <c r="CM94" s="171"/>
      <c r="CN94" s="169"/>
      <c r="CO94" s="171"/>
      <c r="CP94" s="169"/>
      <c r="CQ94" s="171"/>
      <c r="CR94" s="169"/>
      <c r="CS94" s="171"/>
      <c r="CT94" s="169"/>
      <c r="CU94" s="171"/>
      <c r="CV94" s="169"/>
      <c r="CW94" s="171"/>
      <c r="CX94" s="169"/>
      <c r="CY94" s="171"/>
      <c r="CZ94" s="169"/>
      <c r="DA94" s="171"/>
      <c r="DB94" s="195">
        <v>42937</v>
      </c>
      <c r="DC94" s="30">
        <v>2450</v>
      </c>
      <c r="DD94" s="207">
        <f t="shared" si="63"/>
        <v>17.525306122448981</v>
      </c>
      <c r="DE94" s="199">
        <v>52355</v>
      </c>
      <c r="DF94" s="394"/>
      <c r="DG94" s="399"/>
      <c r="DH94" s="199">
        <v>8000</v>
      </c>
      <c r="DI94" s="280"/>
      <c r="DJ94" s="187"/>
      <c r="DK94" s="169"/>
      <c r="DL94" s="171"/>
      <c r="DM94" s="176"/>
      <c r="DN94" s="280"/>
      <c r="DO94" s="187"/>
    </row>
    <row r="95" spans="1:119" s="38" customFormat="1" ht="12.75" customHeight="1" x14ac:dyDescent="0.2">
      <c r="A95" s="21" t="s">
        <v>204</v>
      </c>
      <c r="B95" s="201">
        <v>94362</v>
      </c>
      <c r="C95" s="391">
        <v>42187</v>
      </c>
      <c r="D95" s="385"/>
      <c r="E95" s="57"/>
      <c r="F95" s="7"/>
      <c r="G95" s="43"/>
      <c r="H95" s="7"/>
      <c r="I95" s="43"/>
      <c r="J95" s="7"/>
      <c r="K95" s="43"/>
      <c r="L95" s="7"/>
      <c r="M95" s="43"/>
      <c r="N95" s="169"/>
      <c r="O95" s="171"/>
      <c r="P95" s="169"/>
      <c r="Q95" s="171"/>
      <c r="R95" s="169"/>
      <c r="S95" s="171"/>
      <c r="T95" s="169"/>
      <c r="U95" s="171"/>
      <c r="V95" s="284"/>
      <c r="W95" s="171"/>
      <c r="X95" s="181"/>
      <c r="Y95" s="225"/>
      <c r="Z95" s="236" t="str">
        <f t="shared" si="45"/>
        <v xml:space="preserve"> </v>
      </c>
      <c r="AA95" s="182"/>
      <c r="AB95" s="7"/>
      <c r="AC95" s="205"/>
      <c r="AD95" s="236" t="str">
        <f t="shared" si="46"/>
        <v xml:space="preserve"> </v>
      </c>
      <c r="AE95" s="182"/>
      <c r="AF95" s="181"/>
      <c r="AG95" s="225"/>
      <c r="AH95" s="236" t="str">
        <f t="shared" si="47"/>
        <v xml:space="preserve"> </v>
      </c>
      <c r="AI95" s="182"/>
      <c r="AJ95" s="7"/>
      <c r="AK95" s="205"/>
      <c r="AL95" s="236" t="str">
        <f t="shared" si="48"/>
        <v xml:space="preserve"> </v>
      </c>
      <c r="AM95" s="43"/>
      <c r="AN95" s="7"/>
      <c r="AO95" s="205"/>
      <c r="AP95" s="236" t="str">
        <f t="shared" si="49"/>
        <v xml:space="preserve"> </v>
      </c>
      <c r="AQ95" s="43"/>
      <c r="AR95" s="181"/>
      <c r="AS95" s="181"/>
      <c r="AT95" s="236" t="str">
        <f t="shared" si="50"/>
        <v xml:space="preserve"> </v>
      </c>
      <c r="AU95" s="182"/>
      <c r="AV95" s="181"/>
      <c r="AW95" s="225"/>
      <c r="AX95" s="236" t="str">
        <f t="shared" si="51"/>
        <v xml:space="preserve"> </v>
      </c>
      <c r="AY95" s="182"/>
      <c r="AZ95" s="181"/>
      <c r="BA95" s="225"/>
      <c r="BB95" s="236" t="str">
        <f t="shared" si="59"/>
        <v xml:space="preserve"> </v>
      </c>
      <c r="BC95" s="182"/>
      <c r="BD95" s="181"/>
      <c r="BE95" s="225"/>
      <c r="BF95" s="236" t="str">
        <f t="shared" si="53"/>
        <v xml:space="preserve"> </v>
      </c>
      <c r="BG95" s="182"/>
      <c r="BH95" s="7">
        <v>65</v>
      </c>
      <c r="BI95" s="205">
        <v>129</v>
      </c>
      <c r="BJ95" s="236">
        <f t="shared" si="54"/>
        <v>0.50387596899224807</v>
      </c>
      <c r="BK95" s="43">
        <v>1003</v>
      </c>
      <c r="BL95" s="181"/>
      <c r="BM95" s="225"/>
      <c r="BN95" s="236" t="str">
        <f t="shared" si="55"/>
        <v xml:space="preserve"> </v>
      </c>
      <c r="BO95" s="182"/>
      <c r="BP95" s="181"/>
      <c r="BQ95" s="225"/>
      <c r="BR95" s="236" t="str">
        <f t="shared" si="56"/>
        <v xml:space="preserve"> </v>
      </c>
      <c r="BS95" s="182"/>
      <c r="BT95" s="7"/>
      <c r="BU95" s="172"/>
      <c r="BV95" s="169"/>
      <c r="BW95" s="171"/>
      <c r="BX95" s="7">
        <v>35</v>
      </c>
      <c r="BY95" s="172">
        <v>680</v>
      </c>
      <c r="BZ95" s="7"/>
      <c r="CA95" s="172"/>
      <c r="CB95" s="169"/>
      <c r="CC95" s="171"/>
      <c r="CD95" s="7"/>
      <c r="CE95" s="172"/>
      <c r="CF95" s="7"/>
      <c r="CG95" s="172"/>
      <c r="CH95" s="169"/>
      <c r="CI95" s="171"/>
      <c r="CJ95" s="7">
        <v>35</v>
      </c>
      <c r="CK95" s="172">
        <v>340</v>
      </c>
      <c r="CL95" s="169"/>
      <c r="CM95" s="171"/>
      <c r="CN95" s="169"/>
      <c r="CO95" s="171"/>
      <c r="CP95" s="169"/>
      <c r="CQ95" s="171"/>
      <c r="CR95" s="169"/>
      <c r="CS95" s="171"/>
      <c r="CT95" s="169"/>
      <c r="CU95" s="171"/>
      <c r="CV95" s="169"/>
      <c r="CW95" s="171"/>
      <c r="CX95" s="169"/>
      <c r="CY95" s="171"/>
      <c r="CZ95" s="169"/>
      <c r="DA95" s="171"/>
      <c r="DB95" s="195"/>
      <c r="DC95" s="30"/>
      <c r="DD95" s="207"/>
      <c r="DE95" s="199"/>
      <c r="DF95" s="394"/>
      <c r="DG95" s="399"/>
      <c r="DH95" s="199"/>
      <c r="DI95" s="280"/>
      <c r="DJ95" s="187"/>
      <c r="DK95" s="169"/>
      <c r="DL95" s="171"/>
      <c r="DM95" s="176"/>
      <c r="DN95" s="280"/>
      <c r="DO95" s="187"/>
    </row>
    <row r="96" spans="1:119" s="38" customFormat="1" ht="12.75" customHeight="1" x14ac:dyDescent="0.2">
      <c r="A96" s="209" t="s">
        <v>185</v>
      </c>
      <c r="B96" s="210">
        <v>99456</v>
      </c>
      <c r="C96" s="390">
        <v>42159</v>
      </c>
      <c r="D96" s="384"/>
      <c r="E96" s="382"/>
      <c r="F96" s="7">
        <v>305</v>
      </c>
      <c r="G96" s="43">
        <v>42</v>
      </c>
      <c r="H96" s="7"/>
      <c r="I96" s="43"/>
      <c r="J96" s="7"/>
      <c r="K96" s="43"/>
      <c r="L96" s="7">
        <v>193</v>
      </c>
      <c r="M96" s="43">
        <v>350</v>
      </c>
      <c r="N96" s="169"/>
      <c r="O96" s="171"/>
      <c r="P96" s="169"/>
      <c r="Q96" s="171"/>
      <c r="R96" s="169"/>
      <c r="S96" s="171"/>
      <c r="T96" s="169"/>
      <c r="U96" s="171"/>
      <c r="V96" s="284"/>
      <c r="W96" s="171"/>
      <c r="X96" s="181"/>
      <c r="Y96" s="225"/>
      <c r="Z96" s="236" t="str">
        <f t="shared" si="45"/>
        <v xml:space="preserve"> </v>
      </c>
      <c r="AA96" s="182"/>
      <c r="AB96" s="7">
        <v>29</v>
      </c>
      <c r="AC96" s="205">
        <v>53</v>
      </c>
      <c r="AD96" s="236">
        <f t="shared" si="46"/>
        <v>0.54716981132075471</v>
      </c>
      <c r="AE96" s="182">
        <v>2130</v>
      </c>
      <c r="AF96" s="181"/>
      <c r="AG96" s="225"/>
      <c r="AH96" s="236" t="str">
        <f t="shared" si="47"/>
        <v xml:space="preserve"> </v>
      </c>
      <c r="AI96" s="182"/>
      <c r="AJ96" s="7"/>
      <c r="AK96" s="205"/>
      <c r="AL96" s="236" t="str">
        <f t="shared" si="48"/>
        <v xml:space="preserve"> </v>
      </c>
      <c r="AM96" s="43"/>
      <c r="AN96" s="7"/>
      <c r="AO96" s="205"/>
      <c r="AP96" s="236" t="str">
        <f t="shared" si="49"/>
        <v xml:space="preserve"> </v>
      </c>
      <c r="AQ96" s="43"/>
      <c r="AR96" s="181"/>
      <c r="AS96" s="181"/>
      <c r="AT96" s="236" t="str">
        <f t="shared" si="50"/>
        <v xml:space="preserve"> </v>
      </c>
      <c r="AU96" s="182"/>
      <c r="AV96" s="181"/>
      <c r="AW96" s="225"/>
      <c r="AX96" s="236" t="str">
        <f t="shared" si="51"/>
        <v xml:space="preserve"> </v>
      </c>
      <c r="AY96" s="182"/>
      <c r="AZ96" s="181"/>
      <c r="BA96" s="225"/>
      <c r="BB96" s="236" t="str">
        <f t="shared" si="59"/>
        <v xml:space="preserve"> </v>
      </c>
      <c r="BC96" s="182"/>
      <c r="BD96" s="181"/>
      <c r="BE96" s="225"/>
      <c r="BF96" s="236" t="str">
        <f t="shared" si="53"/>
        <v xml:space="preserve"> </v>
      </c>
      <c r="BG96" s="182"/>
      <c r="BH96" s="181"/>
      <c r="BI96" s="225"/>
      <c r="BJ96" s="236" t="str">
        <f t="shared" si="54"/>
        <v xml:space="preserve"> </v>
      </c>
      <c r="BK96" s="182"/>
      <c r="BL96" s="181"/>
      <c r="BM96" s="225"/>
      <c r="BN96" s="236" t="str">
        <f t="shared" si="55"/>
        <v xml:space="preserve"> </v>
      </c>
      <c r="BO96" s="182"/>
      <c r="BP96" s="181"/>
      <c r="BQ96" s="225"/>
      <c r="BR96" s="236" t="str">
        <f t="shared" si="56"/>
        <v xml:space="preserve"> </v>
      </c>
      <c r="BS96" s="182"/>
      <c r="BT96" s="7">
        <v>29</v>
      </c>
      <c r="BU96" s="172">
        <v>710</v>
      </c>
      <c r="BV96" s="169"/>
      <c r="BW96" s="171"/>
      <c r="BX96" s="169"/>
      <c r="BY96" s="171"/>
      <c r="BZ96" s="7"/>
      <c r="CA96" s="172"/>
      <c r="CB96" s="169"/>
      <c r="CC96" s="171"/>
      <c r="CD96" s="169"/>
      <c r="CE96" s="171"/>
      <c r="CF96" s="7">
        <v>64</v>
      </c>
      <c r="CG96" s="172">
        <v>710</v>
      </c>
      <c r="CH96" s="169"/>
      <c r="CI96" s="171"/>
      <c r="CJ96" s="169"/>
      <c r="CK96" s="171"/>
      <c r="CL96" s="169"/>
      <c r="CM96" s="171"/>
      <c r="CN96" s="169"/>
      <c r="CO96" s="171"/>
      <c r="CP96" s="169"/>
      <c r="CQ96" s="171"/>
      <c r="CR96" s="169"/>
      <c r="CS96" s="171"/>
      <c r="CT96" s="169"/>
      <c r="CU96" s="171"/>
      <c r="CV96" s="169"/>
      <c r="CW96" s="171"/>
      <c r="CX96" s="169"/>
      <c r="CY96" s="171"/>
      <c r="CZ96" s="169"/>
      <c r="DA96" s="171"/>
      <c r="DB96" s="195">
        <v>53163</v>
      </c>
      <c r="DC96" s="30">
        <v>3960</v>
      </c>
      <c r="DD96" s="207">
        <f t="shared" ref="DD96" si="64">IF(DB96&gt;0,DB96/DC96, " ")</f>
        <v>13.425000000000001</v>
      </c>
      <c r="DE96" s="199">
        <v>10250</v>
      </c>
      <c r="DF96" s="394"/>
      <c r="DG96" s="399"/>
      <c r="DH96" s="199">
        <v>10000</v>
      </c>
      <c r="DI96" s="280"/>
      <c r="DJ96" s="187"/>
      <c r="DK96" s="169"/>
      <c r="DL96" s="171"/>
      <c r="DM96" s="176"/>
      <c r="DN96" s="280"/>
      <c r="DO96" s="187"/>
    </row>
    <row r="97" spans="1:119" s="38" customFormat="1" ht="12.75" customHeight="1" x14ac:dyDescent="0.2">
      <c r="A97" s="214" t="s">
        <v>202</v>
      </c>
      <c r="B97" s="214">
        <v>100061</v>
      </c>
      <c r="C97" s="391">
        <v>42159</v>
      </c>
      <c r="D97" s="385"/>
      <c r="E97" s="57"/>
      <c r="F97" s="7"/>
      <c r="G97" s="43"/>
      <c r="H97" s="7"/>
      <c r="I97" s="43"/>
      <c r="J97" s="7"/>
      <c r="K97" s="43"/>
      <c r="L97" s="7"/>
      <c r="M97" s="43"/>
      <c r="N97" s="169"/>
      <c r="O97" s="171"/>
      <c r="P97" s="169"/>
      <c r="Q97" s="171"/>
      <c r="R97" s="169"/>
      <c r="S97" s="171"/>
      <c r="T97" s="169"/>
      <c r="U97" s="171"/>
      <c r="V97" s="284"/>
      <c r="W97" s="171"/>
      <c r="X97" s="181"/>
      <c r="Y97" s="225"/>
      <c r="Z97" s="236" t="str">
        <f t="shared" si="45"/>
        <v xml:space="preserve"> </v>
      </c>
      <c r="AA97" s="182"/>
      <c r="AB97" s="7"/>
      <c r="AC97" s="226"/>
      <c r="AD97" s="236" t="str">
        <f t="shared" si="46"/>
        <v xml:space="preserve"> </v>
      </c>
      <c r="AE97" s="182"/>
      <c r="AF97" s="181"/>
      <c r="AG97" s="225"/>
      <c r="AH97" s="236" t="str">
        <f t="shared" si="47"/>
        <v xml:space="preserve"> </v>
      </c>
      <c r="AI97" s="182"/>
      <c r="AJ97" s="7"/>
      <c r="AK97" s="205"/>
      <c r="AL97" s="236" t="str">
        <f t="shared" si="48"/>
        <v xml:space="preserve"> </v>
      </c>
      <c r="AM97" s="43"/>
      <c r="AN97" s="7"/>
      <c r="AO97" s="205"/>
      <c r="AP97" s="236" t="str">
        <f t="shared" si="49"/>
        <v xml:space="preserve"> </v>
      </c>
      <c r="AQ97" s="43"/>
      <c r="AR97" s="7">
        <v>35</v>
      </c>
      <c r="AS97" s="205">
        <v>40</v>
      </c>
      <c r="AT97" s="236">
        <f t="shared" si="50"/>
        <v>0.875</v>
      </c>
      <c r="AU97" s="43">
        <v>495</v>
      </c>
      <c r="AV97" s="181"/>
      <c r="AW97" s="225"/>
      <c r="AX97" s="236" t="str">
        <f t="shared" si="51"/>
        <v xml:space="preserve"> </v>
      </c>
      <c r="AY97" s="182"/>
      <c r="AZ97" s="181"/>
      <c r="BA97" s="225"/>
      <c r="BB97" s="236" t="str">
        <f t="shared" si="59"/>
        <v xml:space="preserve"> </v>
      </c>
      <c r="BC97" s="182"/>
      <c r="BD97" s="181"/>
      <c r="BE97" s="225"/>
      <c r="BF97" s="236" t="str">
        <f t="shared" si="53"/>
        <v xml:space="preserve"> </v>
      </c>
      <c r="BG97" s="182"/>
      <c r="BH97" s="181"/>
      <c r="BI97" s="225"/>
      <c r="BJ97" s="236" t="str">
        <f t="shared" si="54"/>
        <v xml:space="preserve"> </v>
      </c>
      <c r="BK97" s="182"/>
      <c r="BL97" s="181"/>
      <c r="BM97" s="225"/>
      <c r="BN97" s="236" t="str">
        <f t="shared" si="55"/>
        <v xml:space="preserve"> </v>
      </c>
      <c r="BO97" s="182"/>
      <c r="BP97" s="181"/>
      <c r="BQ97" s="225"/>
      <c r="BR97" s="236" t="str">
        <f t="shared" si="56"/>
        <v xml:space="preserve"> </v>
      </c>
      <c r="BS97" s="182"/>
      <c r="BT97" s="7"/>
      <c r="BU97" s="172"/>
      <c r="BV97" s="7">
        <v>80</v>
      </c>
      <c r="BW97" s="172">
        <v>286</v>
      </c>
      <c r="BX97" s="169"/>
      <c r="BY97" s="171"/>
      <c r="BZ97" s="7"/>
      <c r="CA97" s="172"/>
      <c r="CB97" s="7"/>
      <c r="CC97" s="172"/>
      <c r="CD97" s="169"/>
      <c r="CE97" s="171"/>
      <c r="CF97" s="7"/>
      <c r="CG97" s="172"/>
      <c r="CH97" s="7">
        <v>97</v>
      </c>
      <c r="CI97" s="172">
        <v>220</v>
      </c>
      <c r="CJ97" s="169"/>
      <c r="CK97" s="171"/>
      <c r="CL97" s="7"/>
      <c r="CM97" s="172"/>
      <c r="CN97" s="7">
        <v>80</v>
      </c>
      <c r="CO97" s="172">
        <v>572</v>
      </c>
      <c r="CP97" s="169"/>
      <c r="CQ97" s="171"/>
      <c r="CR97" s="169"/>
      <c r="CS97" s="171"/>
      <c r="CT97" s="169"/>
      <c r="CU97" s="171"/>
      <c r="CV97" s="169"/>
      <c r="CW97" s="171"/>
      <c r="CX97" s="169"/>
      <c r="CY97" s="171"/>
      <c r="CZ97" s="169"/>
      <c r="DA97" s="171"/>
      <c r="DB97" s="195"/>
      <c r="DC97" s="30"/>
      <c r="DD97" s="207"/>
      <c r="DE97" s="199"/>
      <c r="DF97" s="394"/>
      <c r="DG97" s="399"/>
      <c r="DH97" s="199"/>
      <c r="DI97" s="21"/>
      <c r="DJ97" s="187"/>
      <c r="DK97" s="169"/>
      <c r="DL97" s="171"/>
      <c r="DM97" s="176"/>
      <c r="DN97" s="21"/>
      <c r="DO97" s="187"/>
    </row>
    <row r="98" spans="1:119" s="38" customFormat="1" ht="12.75" customHeight="1" x14ac:dyDescent="0.2">
      <c r="A98" s="186" t="s">
        <v>170</v>
      </c>
      <c r="B98" s="204">
        <v>87391</v>
      </c>
      <c r="C98" s="270">
        <v>42117</v>
      </c>
      <c r="D98" s="387"/>
      <c r="E98" s="54"/>
      <c r="F98" s="169"/>
      <c r="G98" s="171"/>
      <c r="H98" s="284"/>
      <c r="I98" s="171"/>
      <c r="J98" s="169"/>
      <c r="K98" s="171"/>
      <c r="L98" s="169"/>
      <c r="M98" s="171"/>
      <c r="N98" s="169"/>
      <c r="O98" s="171"/>
      <c r="P98" s="169"/>
      <c r="Q98" s="171"/>
      <c r="R98" s="169"/>
      <c r="S98" s="171"/>
      <c r="T98" s="169"/>
      <c r="U98" s="171"/>
      <c r="V98" s="284"/>
      <c r="W98" s="171"/>
      <c r="X98" s="7">
        <v>21</v>
      </c>
      <c r="Y98" s="205">
        <v>42</v>
      </c>
      <c r="Z98" s="236">
        <f t="shared" si="45"/>
        <v>0.5</v>
      </c>
      <c r="AA98" s="43">
        <v>3489</v>
      </c>
      <c r="AB98" s="7">
        <v>28</v>
      </c>
      <c r="AC98" s="205">
        <v>53</v>
      </c>
      <c r="AD98" s="236">
        <f t="shared" si="46"/>
        <v>0.52830188679245282</v>
      </c>
      <c r="AE98" s="43">
        <v>960</v>
      </c>
      <c r="AF98" s="7">
        <v>40</v>
      </c>
      <c r="AG98" s="205">
        <v>89</v>
      </c>
      <c r="AH98" s="236">
        <f t="shared" si="47"/>
        <v>0.449438202247191</v>
      </c>
      <c r="AI98" s="43">
        <v>1078</v>
      </c>
      <c r="AJ98" s="7"/>
      <c r="AK98" s="205"/>
      <c r="AL98" s="236" t="str">
        <f t="shared" si="48"/>
        <v xml:space="preserve"> </v>
      </c>
      <c r="AM98" s="43"/>
      <c r="AN98" s="7"/>
      <c r="AO98" s="205"/>
      <c r="AP98" s="236" t="str">
        <f t="shared" si="49"/>
        <v xml:space="preserve"> </v>
      </c>
      <c r="AQ98" s="43"/>
      <c r="AR98" s="169"/>
      <c r="AS98" s="169"/>
      <c r="AT98" s="236" t="str">
        <f t="shared" si="50"/>
        <v xml:space="preserve"> </v>
      </c>
      <c r="AU98" s="171"/>
      <c r="AV98" s="169"/>
      <c r="AW98" s="226"/>
      <c r="AX98" s="236" t="str">
        <f t="shared" si="51"/>
        <v xml:space="preserve"> </v>
      </c>
      <c r="AY98" s="171"/>
      <c r="AZ98" s="169"/>
      <c r="BA98" s="226"/>
      <c r="BB98" s="236" t="str">
        <f t="shared" si="59"/>
        <v xml:space="preserve"> </v>
      </c>
      <c r="BC98" s="171"/>
      <c r="BD98" s="169"/>
      <c r="BE98" s="226"/>
      <c r="BF98" s="236" t="str">
        <f t="shared" si="53"/>
        <v xml:space="preserve"> </v>
      </c>
      <c r="BG98" s="171"/>
      <c r="BH98" s="169"/>
      <c r="BI98" s="226"/>
      <c r="BJ98" s="236" t="str">
        <f t="shared" si="54"/>
        <v xml:space="preserve"> </v>
      </c>
      <c r="BK98" s="171"/>
      <c r="BL98" s="169"/>
      <c r="BM98" s="226"/>
      <c r="BN98" s="236" t="str">
        <f t="shared" si="55"/>
        <v xml:space="preserve"> </v>
      </c>
      <c r="BO98" s="171"/>
      <c r="BP98" s="169"/>
      <c r="BQ98" s="226"/>
      <c r="BR98" s="236" t="str">
        <f t="shared" si="56"/>
        <v xml:space="preserve"> </v>
      </c>
      <c r="BS98" s="171"/>
      <c r="BT98" s="169"/>
      <c r="BU98" s="171"/>
      <c r="BV98" s="169"/>
      <c r="BW98" s="171"/>
      <c r="BX98" s="7">
        <v>55</v>
      </c>
      <c r="BY98" s="172">
        <v>6970</v>
      </c>
      <c r="BZ98" s="7"/>
      <c r="CA98" s="172"/>
      <c r="CB98" s="169"/>
      <c r="CC98" s="171"/>
      <c r="CD98" s="7"/>
      <c r="CE98" s="172"/>
      <c r="CF98" s="169"/>
      <c r="CG98" s="171"/>
      <c r="CH98" s="169"/>
      <c r="CI98" s="171"/>
      <c r="CJ98" s="7">
        <v>95</v>
      </c>
      <c r="CK98" s="172">
        <v>1251</v>
      </c>
      <c r="CL98" s="169"/>
      <c r="CM98" s="171"/>
      <c r="CN98" s="169"/>
      <c r="CO98" s="171"/>
      <c r="CP98" s="169"/>
      <c r="CQ98" s="171"/>
      <c r="CR98" s="169"/>
      <c r="CS98" s="171"/>
      <c r="CT98" s="169"/>
      <c r="CU98" s="171"/>
      <c r="CV98" s="169"/>
      <c r="CW98" s="171"/>
      <c r="CX98" s="169"/>
      <c r="CY98" s="171"/>
      <c r="CZ98" s="169"/>
      <c r="DA98" s="171"/>
      <c r="DB98" s="195"/>
      <c r="DC98" s="30"/>
      <c r="DD98" s="207" t="str">
        <f t="shared" si="63"/>
        <v xml:space="preserve"> </v>
      </c>
      <c r="DE98" s="199"/>
      <c r="DF98" s="394"/>
      <c r="DG98" s="399"/>
      <c r="DH98" s="199"/>
      <c r="DI98" s="21"/>
      <c r="DJ98" s="187"/>
      <c r="DK98" s="169"/>
      <c r="DL98" s="171"/>
      <c r="DM98" s="176"/>
      <c r="DN98" s="21"/>
      <c r="DO98" s="187"/>
    </row>
    <row r="99" spans="1:119" s="38" customFormat="1" ht="12.75" customHeight="1" x14ac:dyDescent="0.2">
      <c r="A99" s="186" t="s">
        <v>171</v>
      </c>
      <c r="B99" s="204">
        <v>92743</v>
      </c>
      <c r="C99" s="270">
        <v>42117</v>
      </c>
      <c r="D99" s="387"/>
      <c r="E99" s="54"/>
      <c r="F99" s="169"/>
      <c r="G99" s="171"/>
      <c r="H99" s="284"/>
      <c r="I99" s="171"/>
      <c r="J99" s="169"/>
      <c r="K99" s="171"/>
      <c r="L99" s="169"/>
      <c r="M99" s="171"/>
      <c r="N99" s="169"/>
      <c r="O99" s="171"/>
      <c r="P99" s="169"/>
      <c r="Q99" s="171"/>
      <c r="R99" s="7">
        <v>420</v>
      </c>
      <c r="S99" s="43">
        <v>79</v>
      </c>
      <c r="T99" s="169"/>
      <c r="U99" s="171"/>
      <c r="V99" s="284"/>
      <c r="W99" s="171"/>
      <c r="X99" s="169"/>
      <c r="Y99" s="226"/>
      <c r="Z99" s="236" t="str">
        <f t="shared" si="45"/>
        <v xml:space="preserve"> </v>
      </c>
      <c r="AA99" s="171"/>
      <c r="AB99" s="169"/>
      <c r="AC99" s="226"/>
      <c r="AD99" s="236" t="str">
        <f t="shared" si="46"/>
        <v xml:space="preserve"> </v>
      </c>
      <c r="AE99" s="171"/>
      <c r="AF99" s="169"/>
      <c r="AG99" s="226"/>
      <c r="AH99" s="236" t="str">
        <f t="shared" si="47"/>
        <v xml:space="preserve"> </v>
      </c>
      <c r="AI99" s="171"/>
      <c r="AJ99" s="7"/>
      <c r="AK99" s="205"/>
      <c r="AL99" s="236" t="str">
        <f t="shared" si="48"/>
        <v xml:space="preserve"> </v>
      </c>
      <c r="AM99" s="43"/>
      <c r="AN99" s="7"/>
      <c r="AO99" s="205"/>
      <c r="AP99" s="236" t="str">
        <f t="shared" si="49"/>
        <v xml:space="preserve"> </v>
      </c>
      <c r="AQ99" s="43"/>
      <c r="AR99" s="169"/>
      <c r="AS99" s="169"/>
      <c r="AT99" s="236" t="str">
        <f t="shared" si="50"/>
        <v xml:space="preserve"> </v>
      </c>
      <c r="AU99" s="171"/>
      <c r="AV99" s="169"/>
      <c r="AW99" s="226"/>
      <c r="AX99" s="236" t="str">
        <f t="shared" si="51"/>
        <v xml:space="preserve"> </v>
      </c>
      <c r="AY99" s="171"/>
      <c r="AZ99" s="169"/>
      <c r="BA99" s="226"/>
      <c r="BB99" s="236" t="str">
        <f t="shared" si="59"/>
        <v xml:space="preserve"> </v>
      </c>
      <c r="BC99" s="171"/>
      <c r="BD99" s="169"/>
      <c r="BE99" s="226"/>
      <c r="BF99" s="236" t="str">
        <f t="shared" si="53"/>
        <v xml:space="preserve"> </v>
      </c>
      <c r="BG99" s="171"/>
      <c r="BH99" s="216">
        <v>135</v>
      </c>
      <c r="BI99" s="229">
        <v>146</v>
      </c>
      <c r="BJ99" s="245">
        <f t="shared" si="54"/>
        <v>0.92465753424657537</v>
      </c>
      <c r="BK99" s="217">
        <v>1290</v>
      </c>
      <c r="BL99" s="169"/>
      <c r="BM99" s="226"/>
      <c r="BN99" s="236" t="str">
        <f t="shared" si="55"/>
        <v xml:space="preserve"> </v>
      </c>
      <c r="BO99" s="171"/>
      <c r="BP99" s="169"/>
      <c r="BQ99" s="226"/>
      <c r="BR99" s="236" t="str">
        <f t="shared" si="56"/>
        <v xml:space="preserve"> </v>
      </c>
      <c r="BS99" s="171"/>
      <c r="BT99" s="169"/>
      <c r="BU99" s="171"/>
      <c r="BV99" s="169"/>
      <c r="BW99" s="171"/>
      <c r="BX99" s="169"/>
      <c r="BY99" s="171"/>
      <c r="BZ99" s="7"/>
      <c r="CA99" s="172"/>
      <c r="CB99" s="169"/>
      <c r="CC99" s="171"/>
      <c r="CD99" s="169"/>
      <c r="CE99" s="171"/>
      <c r="CF99" s="169"/>
      <c r="CG99" s="171"/>
      <c r="CH99" s="169"/>
      <c r="CI99" s="171"/>
      <c r="CJ99" s="169"/>
      <c r="CK99" s="171"/>
      <c r="CL99" s="169"/>
      <c r="CM99" s="171"/>
      <c r="CN99" s="169"/>
      <c r="CO99" s="171"/>
      <c r="CP99" s="169"/>
      <c r="CQ99" s="171"/>
      <c r="CR99" s="169"/>
      <c r="CS99" s="171"/>
      <c r="CT99" s="169"/>
      <c r="CU99" s="171"/>
      <c r="CV99" s="169"/>
      <c r="CW99" s="171"/>
      <c r="CX99" s="7">
        <v>103</v>
      </c>
      <c r="CY99" s="43">
        <v>673</v>
      </c>
      <c r="CZ99" s="7">
        <v>113</v>
      </c>
      <c r="DA99" s="43">
        <v>283</v>
      </c>
      <c r="DB99" s="195"/>
      <c r="DC99" s="30"/>
      <c r="DD99" s="207" t="str">
        <f t="shared" si="63"/>
        <v xml:space="preserve"> </v>
      </c>
      <c r="DE99" s="199"/>
      <c r="DF99" s="394"/>
      <c r="DG99" s="399"/>
      <c r="DH99" s="199"/>
      <c r="DI99" s="21"/>
      <c r="DJ99" s="187"/>
      <c r="DK99" s="169"/>
      <c r="DL99" s="171"/>
      <c r="DM99" s="176"/>
      <c r="DN99" s="21"/>
      <c r="DO99" s="187"/>
    </row>
    <row r="100" spans="1:119" s="38" customFormat="1" ht="12.75" customHeight="1" x14ac:dyDescent="0.2">
      <c r="A100" s="21" t="s">
        <v>162</v>
      </c>
      <c r="B100" s="204">
        <v>88233</v>
      </c>
      <c r="C100" s="269">
        <v>42083</v>
      </c>
      <c r="D100" s="377"/>
      <c r="E100" s="53"/>
      <c r="F100" s="7">
        <v>280</v>
      </c>
      <c r="G100" s="43">
        <v>162</v>
      </c>
      <c r="H100" s="284"/>
      <c r="I100" s="171"/>
      <c r="J100" s="169"/>
      <c r="K100" s="171"/>
      <c r="L100" s="169"/>
      <c r="M100" s="171"/>
      <c r="N100" s="7"/>
      <c r="O100" s="43"/>
      <c r="P100" s="7">
        <v>150</v>
      </c>
      <c r="Q100" s="43">
        <v>884</v>
      </c>
      <c r="R100" s="169"/>
      <c r="S100" s="171"/>
      <c r="T100" s="169"/>
      <c r="U100" s="171"/>
      <c r="V100" s="284"/>
      <c r="W100" s="171"/>
      <c r="X100" s="169"/>
      <c r="Y100" s="226"/>
      <c r="Z100" s="236" t="str">
        <f t="shared" si="45"/>
        <v xml:space="preserve"> </v>
      </c>
      <c r="AA100" s="171"/>
      <c r="AB100" s="7">
        <v>33</v>
      </c>
      <c r="AC100" s="205">
        <v>74</v>
      </c>
      <c r="AD100" s="236">
        <f t="shared" si="46"/>
        <v>0.44594594594594594</v>
      </c>
      <c r="AE100" s="43">
        <v>2330</v>
      </c>
      <c r="AF100" s="169"/>
      <c r="AG100" s="226"/>
      <c r="AH100" s="236" t="str">
        <f t="shared" si="47"/>
        <v xml:space="preserve"> </v>
      </c>
      <c r="AI100" s="171"/>
      <c r="AJ100" s="7"/>
      <c r="AK100" s="205"/>
      <c r="AL100" s="236" t="str">
        <f t="shared" si="48"/>
        <v xml:space="preserve"> </v>
      </c>
      <c r="AM100" s="43"/>
      <c r="AN100" s="7"/>
      <c r="AO100" s="205"/>
      <c r="AP100" s="236" t="str">
        <f t="shared" si="49"/>
        <v xml:space="preserve"> </v>
      </c>
      <c r="AQ100" s="43"/>
      <c r="AR100" s="7">
        <v>31</v>
      </c>
      <c r="AS100" s="205">
        <v>67</v>
      </c>
      <c r="AT100" s="236">
        <f t="shared" si="50"/>
        <v>0.46268656716417911</v>
      </c>
      <c r="AU100" s="43">
        <v>4065</v>
      </c>
      <c r="AV100" s="7"/>
      <c r="AW100" s="205"/>
      <c r="AX100" s="236" t="str">
        <f t="shared" si="51"/>
        <v xml:space="preserve"> </v>
      </c>
      <c r="AY100" s="43"/>
      <c r="AZ100" s="169"/>
      <c r="BA100" s="226"/>
      <c r="BB100" s="236" t="str">
        <f t="shared" si="59"/>
        <v xml:space="preserve"> </v>
      </c>
      <c r="BC100" s="171"/>
      <c r="BD100" s="169"/>
      <c r="BE100" s="226"/>
      <c r="BF100" s="236" t="str">
        <f t="shared" si="53"/>
        <v xml:space="preserve"> </v>
      </c>
      <c r="BG100" s="171"/>
      <c r="BH100" s="169"/>
      <c r="BI100" s="226"/>
      <c r="BJ100" s="236" t="str">
        <f t="shared" si="54"/>
        <v xml:space="preserve"> </v>
      </c>
      <c r="BK100" s="171"/>
      <c r="BL100" s="169"/>
      <c r="BM100" s="226"/>
      <c r="BN100" s="236" t="str">
        <f t="shared" si="55"/>
        <v xml:space="preserve"> </v>
      </c>
      <c r="BO100" s="171"/>
      <c r="BP100" s="169"/>
      <c r="BQ100" s="226"/>
      <c r="BR100" s="236" t="str">
        <f t="shared" si="56"/>
        <v xml:space="preserve"> </v>
      </c>
      <c r="BS100" s="171"/>
      <c r="BT100" s="7">
        <v>43</v>
      </c>
      <c r="BU100" s="172">
        <v>750</v>
      </c>
      <c r="BV100" s="7">
        <v>44</v>
      </c>
      <c r="BW100" s="172">
        <v>1900</v>
      </c>
      <c r="BX100" s="169"/>
      <c r="BY100" s="171"/>
      <c r="BZ100" s="7"/>
      <c r="CA100" s="172"/>
      <c r="CB100" s="7"/>
      <c r="CC100" s="172"/>
      <c r="CD100" s="169"/>
      <c r="CE100" s="171"/>
      <c r="CF100" s="7">
        <v>63</v>
      </c>
      <c r="CG100" s="172">
        <v>750</v>
      </c>
      <c r="CH100" s="7">
        <v>85</v>
      </c>
      <c r="CI100" s="172">
        <v>1070</v>
      </c>
      <c r="CJ100" s="169"/>
      <c r="CK100" s="171"/>
      <c r="CL100" s="169"/>
      <c r="CM100" s="171"/>
      <c r="CN100" s="169"/>
      <c r="CO100" s="171"/>
      <c r="CP100" s="169"/>
      <c r="CQ100" s="171"/>
      <c r="CR100" s="169"/>
      <c r="CS100" s="171"/>
      <c r="CT100" s="169"/>
      <c r="CU100" s="171"/>
      <c r="CV100" s="169"/>
      <c r="CW100" s="171"/>
      <c r="CX100" s="169"/>
      <c r="CY100" s="171"/>
      <c r="CZ100" s="169"/>
      <c r="DA100" s="171"/>
      <c r="DB100" s="195"/>
      <c r="DC100" s="30"/>
      <c r="DD100" s="207" t="str">
        <f t="shared" si="63"/>
        <v xml:space="preserve"> </v>
      </c>
      <c r="DE100" s="199"/>
      <c r="DF100" s="394"/>
      <c r="DG100" s="399"/>
      <c r="DH100" s="199"/>
      <c r="DI100" s="21"/>
      <c r="DJ100" s="187"/>
      <c r="DK100" s="169"/>
      <c r="DL100" s="171"/>
      <c r="DM100" s="176"/>
      <c r="DN100" s="21"/>
      <c r="DO100" s="187"/>
    </row>
    <row r="101" spans="1:119" s="38" customFormat="1" ht="12.75" customHeight="1" x14ac:dyDescent="0.2">
      <c r="A101" s="186" t="s">
        <v>163</v>
      </c>
      <c r="B101" s="204">
        <v>92745</v>
      </c>
      <c r="C101" s="270">
        <v>42083</v>
      </c>
      <c r="D101" s="387"/>
      <c r="E101" s="54"/>
      <c r="F101" s="169"/>
      <c r="G101" s="171"/>
      <c r="H101" s="284"/>
      <c r="I101" s="171"/>
      <c r="J101" s="169"/>
      <c r="K101" s="171"/>
      <c r="L101" s="169"/>
      <c r="M101" s="171"/>
      <c r="N101" s="169"/>
      <c r="O101" s="171"/>
      <c r="P101" s="169"/>
      <c r="Q101" s="171"/>
      <c r="R101" s="169"/>
      <c r="S101" s="171"/>
      <c r="T101" s="169"/>
      <c r="U101" s="171"/>
      <c r="V101" s="284"/>
      <c r="W101" s="171"/>
      <c r="X101" s="169"/>
      <c r="Y101" s="226"/>
      <c r="Z101" s="236" t="str">
        <f t="shared" si="45"/>
        <v xml:space="preserve"> </v>
      </c>
      <c r="AA101" s="171"/>
      <c r="AB101" s="169"/>
      <c r="AC101" s="226"/>
      <c r="AD101" s="236" t="str">
        <f t="shared" si="46"/>
        <v xml:space="preserve"> </v>
      </c>
      <c r="AE101" s="171"/>
      <c r="AF101" s="169"/>
      <c r="AG101" s="226"/>
      <c r="AH101" s="236" t="str">
        <f t="shared" si="47"/>
        <v xml:space="preserve"> </v>
      </c>
      <c r="AI101" s="171"/>
      <c r="AJ101" s="7"/>
      <c r="AK101" s="205"/>
      <c r="AL101" s="236" t="str">
        <f t="shared" si="48"/>
        <v xml:space="preserve"> </v>
      </c>
      <c r="AM101" s="43"/>
      <c r="AN101" s="7"/>
      <c r="AO101" s="205"/>
      <c r="AP101" s="236" t="str">
        <f t="shared" si="49"/>
        <v xml:space="preserve"> </v>
      </c>
      <c r="AQ101" s="43"/>
      <c r="AR101" s="169"/>
      <c r="AS101" s="169"/>
      <c r="AT101" s="236" t="str">
        <f t="shared" si="50"/>
        <v xml:space="preserve"> </v>
      </c>
      <c r="AU101" s="171"/>
      <c r="AV101" s="169"/>
      <c r="AW101" s="226"/>
      <c r="AX101" s="236" t="str">
        <f t="shared" si="51"/>
        <v xml:space="preserve"> </v>
      </c>
      <c r="AY101" s="171"/>
      <c r="AZ101" s="216">
        <v>70</v>
      </c>
      <c r="BA101" s="229">
        <v>101</v>
      </c>
      <c r="BB101" s="245">
        <f t="shared" si="59"/>
        <v>0.69306930693069302</v>
      </c>
      <c r="BC101" s="217">
        <v>2197</v>
      </c>
      <c r="BD101" s="169"/>
      <c r="BE101" s="226"/>
      <c r="BF101" s="236" t="str">
        <f t="shared" si="53"/>
        <v xml:space="preserve"> </v>
      </c>
      <c r="BG101" s="171"/>
      <c r="BH101" s="169"/>
      <c r="BI101" s="226"/>
      <c r="BJ101" s="236" t="str">
        <f t="shared" si="54"/>
        <v xml:space="preserve"> </v>
      </c>
      <c r="BK101" s="171"/>
      <c r="BL101" s="169"/>
      <c r="BM101" s="226"/>
      <c r="BN101" s="236" t="str">
        <f t="shared" si="55"/>
        <v xml:space="preserve"> </v>
      </c>
      <c r="BO101" s="171"/>
      <c r="BP101" s="169"/>
      <c r="BQ101" s="226"/>
      <c r="BR101" s="236" t="str">
        <f t="shared" si="56"/>
        <v xml:space="preserve"> </v>
      </c>
      <c r="BS101" s="171"/>
      <c r="BT101" s="169"/>
      <c r="BU101" s="171"/>
      <c r="BV101" s="169"/>
      <c r="BW101" s="171"/>
      <c r="BX101" s="7">
        <v>42</v>
      </c>
      <c r="BY101" s="172">
        <v>900</v>
      </c>
      <c r="BZ101" s="7"/>
      <c r="CA101" s="172"/>
      <c r="CB101" s="169"/>
      <c r="CC101" s="171"/>
      <c r="CD101" s="7"/>
      <c r="CE101" s="172"/>
      <c r="CF101" s="169"/>
      <c r="CG101" s="171"/>
      <c r="CH101" s="169"/>
      <c r="CI101" s="171"/>
      <c r="CJ101" s="7">
        <v>89</v>
      </c>
      <c r="CK101" s="172">
        <v>743</v>
      </c>
      <c r="CL101" s="169"/>
      <c r="CM101" s="171"/>
      <c r="CN101" s="169"/>
      <c r="CO101" s="171"/>
      <c r="CP101" s="169"/>
      <c r="CQ101" s="171"/>
      <c r="CR101" s="169"/>
      <c r="CS101" s="171"/>
      <c r="CT101" s="169"/>
      <c r="CU101" s="171"/>
      <c r="CV101" s="169"/>
      <c r="CW101" s="171"/>
      <c r="CX101" s="169"/>
      <c r="CY101" s="171"/>
      <c r="CZ101" s="169"/>
      <c r="DA101" s="171"/>
      <c r="DB101" s="195"/>
      <c r="DC101" s="30"/>
      <c r="DD101" s="207" t="str">
        <f t="shared" si="63"/>
        <v xml:space="preserve"> </v>
      </c>
      <c r="DE101" s="199"/>
      <c r="DF101" s="394"/>
      <c r="DG101" s="399"/>
      <c r="DH101" s="199"/>
      <c r="DI101" s="21"/>
      <c r="DJ101" s="187"/>
      <c r="DK101" s="169"/>
      <c r="DL101" s="171"/>
      <c r="DM101" s="176" t="s">
        <v>176</v>
      </c>
      <c r="DN101" s="7">
        <v>435</v>
      </c>
      <c r="DO101" s="172">
        <v>103</v>
      </c>
    </row>
    <row r="102" spans="1:119" s="38" customFormat="1" ht="12.75" customHeight="1" x14ac:dyDescent="0.2">
      <c r="A102" s="186" t="s">
        <v>164</v>
      </c>
      <c r="B102" s="204">
        <v>87671</v>
      </c>
      <c r="C102" s="270">
        <v>42083</v>
      </c>
      <c r="D102" s="387"/>
      <c r="E102" s="54"/>
      <c r="F102" s="169"/>
      <c r="G102" s="171"/>
      <c r="H102" s="284"/>
      <c r="I102" s="171"/>
      <c r="J102" s="169"/>
      <c r="K102" s="171"/>
      <c r="L102" s="169"/>
      <c r="M102" s="171"/>
      <c r="N102" s="169"/>
      <c r="O102" s="171"/>
      <c r="P102" s="169"/>
      <c r="Q102" s="171"/>
      <c r="R102" s="169"/>
      <c r="S102" s="171"/>
      <c r="T102" s="169"/>
      <c r="U102" s="171"/>
      <c r="V102" s="284"/>
      <c r="W102" s="171"/>
      <c r="X102" s="169"/>
      <c r="Y102" s="226"/>
      <c r="Z102" s="236" t="str">
        <f t="shared" si="45"/>
        <v xml:space="preserve"> </v>
      </c>
      <c r="AA102" s="171"/>
      <c r="AB102" s="169"/>
      <c r="AC102" s="226"/>
      <c r="AD102" s="236" t="str">
        <f t="shared" si="46"/>
        <v xml:space="preserve"> </v>
      </c>
      <c r="AE102" s="171"/>
      <c r="AF102" s="169"/>
      <c r="AG102" s="226"/>
      <c r="AH102" s="236" t="str">
        <f t="shared" si="47"/>
        <v xml:space="preserve"> </v>
      </c>
      <c r="AI102" s="171"/>
      <c r="AJ102" s="7"/>
      <c r="AK102" s="205"/>
      <c r="AL102" s="236" t="str">
        <f t="shared" si="48"/>
        <v xml:space="preserve"> </v>
      </c>
      <c r="AM102" s="43"/>
      <c r="AN102" s="7"/>
      <c r="AO102" s="205"/>
      <c r="AP102" s="236" t="str">
        <f t="shared" si="49"/>
        <v xml:space="preserve"> </v>
      </c>
      <c r="AQ102" s="43"/>
      <c r="AR102" s="169"/>
      <c r="AS102" s="169"/>
      <c r="AT102" s="236" t="str">
        <f t="shared" si="50"/>
        <v xml:space="preserve"> </v>
      </c>
      <c r="AU102" s="171"/>
      <c r="AV102" s="169"/>
      <c r="AW102" s="226"/>
      <c r="AX102" s="236" t="str">
        <f t="shared" si="51"/>
        <v xml:space="preserve"> </v>
      </c>
      <c r="AY102" s="171"/>
      <c r="AZ102" s="169"/>
      <c r="BA102" s="226"/>
      <c r="BB102" s="236" t="str">
        <f t="shared" si="59"/>
        <v xml:space="preserve"> </v>
      </c>
      <c r="BC102" s="171"/>
      <c r="BD102" s="169"/>
      <c r="BE102" s="226"/>
      <c r="BF102" s="236" t="str">
        <f t="shared" si="53"/>
        <v xml:space="preserve"> </v>
      </c>
      <c r="BG102" s="171"/>
      <c r="BH102" s="7">
        <v>57</v>
      </c>
      <c r="BI102" s="205">
        <v>114</v>
      </c>
      <c r="BJ102" s="236">
        <f t="shared" si="54"/>
        <v>0.5</v>
      </c>
      <c r="BK102" s="43">
        <v>7437</v>
      </c>
      <c r="BL102" s="169"/>
      <c r="BM102" s="205"/>
      <c r="BN102" s="236" t="str">
        <f t="shared" si="55"/>
        <v xml:space="preserve"> </v>
      </c>
      <c r="BO102" s="171"/>
      <c r="BP102" s="169"/>
      <c r="BQ102" s="205"/>
      <c r="BR102" s="236" t="str">
        <f t="shared" si="56"/>
        <v xml:space="preserve"> </v>
      </c>
      <c r="BS102" s="171"/>
      <c r="BT102" s="7"/>
      <c r="BU102" s="43"/>
      <c r="BV102" s="169"/>
      <c r="BW102" s="171"/>
      <c r="BX102" s="169"/>
      <c r="BY102" s="171"/>
      <c r="BZ102" s="7"/>
      <c r="CA102" s="172"/>
      <c r="CB102" s="169"/>
      <c r="CC102" s="171"/>
      <c r="CD102" s="169"/>
      <c r="CE102" s="171"/>
      <c r="CF102" s="169"/>
      <c r="CG102" s="171"/>
      <c r="CH102" s="169"/>
      <c r="CI102" s="171"/>
      <c r="CJ102" s="169"/>
      <c r="CK102" s="171"/>
      <c r="CL102" s="169"/>
      <c r="CM102" s="171"/>
      <c r="CN102" s="169"/>
      <c r="CO102" s="171"/>
      <c r="CP102" s="169"/>
      <c r="CQ102" s="171"/>
      <c r="CR102" s="169"/>
      <c r="CS102" s="171"/>
      <c r="CT102" s="169"/>
      <c r="CU102" s="171"/>
      <c r="CV102" s="7">
        <v>81</v>
      </c>
      <c r="CW102" s="43">
        <v>6549</v>
      </c>
      <c r="CX102" s="169"/>
      <c r="CY102" s="171"/>
      <c r="CZ102" s="169"/>
      <c r="DA102" s="171"/>
      <c r="DB102" s="195"/>
      <c r="DC102" s="30"/>
      <c r="DD102" s="207" t="str">
        <f t="shared" si="63"/>
        <v xml:space="preserve"> </v>
      </c>
      <c r="DE102" s="199"/>
      <c r="DF102" s="394"/>
      <c r="DG102" s="399"/>
      <c r="DH102" s="199"/>
      <c r="DI102" s="21"/>
      <c r="DJ102" s="187"/>
      <c r="DK102" s="169"/>
      <c r="DL102" s="171"/>
      <c r="DM102" s="176" t="s">
        <v>175</v>
      </c>
      <c r="DN102" s="7">
        <v>431</v>
      </c>
      <c r="DO102" s="172">
        <v>670</v>
      </c>
    </row>
    <row r="103" spans="1:119" s="38" customFormat="1" ht="12.75" customHeight="1" x14ac:dyDescent="0.2">
      <c r="A103" s="186" t="s">
        <v>165</v>
      </c>
      <c r="B103" s="204">
        <v>92833</v>
      </c>
      <c r="C103" s="270">
        <v>42083</v>
      </c>
      <c r="D103" s="387"/>
      <c r="E103" s="54"/>
      <c r="F103" s="169"/>
      <c r="G103" s="171"/>
      <c r="H103" s="284"/>
      <c r="I103" s="171"/>
      <c r="J103" s="169"/>
      <c r="K103" s="171"/>
      <c r="L103" s="169"/>
      <c r="M103" s="171"/>
      <c r="N103" s="169"/>
      <c r="O103" s="171"/>
      <c r="P103" s="169"/>
      <c r="Q103" s="171"/>
      <c r="R103" s="169"/>
      <c r="S103" s="171"/>
      <c r="T103" s="169"/>
      <c r="U103" s="171"/>
      <c r="V103" s="284"/>
      <c r="W103" s="171"/>
      <c r="X103" s="169"/>
      <c r="Y103" s="226"/>
      <c r="Z103" s="236" t="str">
        <f t="shared" si="45"/>
        <v xml:space="preserve"> </v>
      </c>
      <c r="AA103" s="171"/>
      <c r="AB103" s="169"/>
      <c r="AC103" s="226"/>
      <c r="AD103" s="236" t="str">
        <f t="shared" si="46"/>
        <v xml:space="preserve"> </v>
      </c>
      <c r="AE103" s="171"/>
      <c r="AF103" s="7">
        <v>54</v>
      </c>
      <c r="AG103" s="205">
        <v>102</v>
      </c>
      <c r="AH103" s="236">
        <f t="shared" si="47"/>
        <v>0.52941176470588236</v>
      </c>
      <c r="AI103" s="43">
        <v>1262</v>
      </c>
      <c r="AJ103" s="7"/>
      <c r="AK103" s="205"/>
      <c r="AL103" s="236" t="str">
        <f t="shared" si="48"/>
        <v xml:space="preserve"> </v>
      </c>
      <c r="AM103" s="43"/>
      <c r="AN103" s="169"/>
      <c r="AO103" s="226"/>
      <c r="AP103" s="236" t="str">
        <f t="shared" si="49"/>
        <v xml:space="preserve"> </v>
      </c>
      <c r="AQ103" s="171"/>
      <c r="AR103" s="169"/>
      <c r="AS103" s="169"/>
      <c r="AT103" s="236" t="str">
        <f t="shared" si="50"/>
        <v xml:space="preserve"> </v>
      </c>
      <c r="AU103" s="171"/>
      <c r="AV103" s="169"/>
      <c r="AW103" s="226"/>
      <c r="AX103" s="236" t="str">
        <f t="shared" si="51"/>
        <v xml:space="preserve"> </v>
      </c>
      <c r="AY103" s="171"/>
      <c r="AZ103" s="169"/>
      <c r="BA103" s="226"/>
      <c r="BB103" s="236" t="str">
        <f t="shared" si="59"/>
        <v xml:space="preserve"> </v>
      </c>
      <c r="BC103" s="171"/>
      <c r="BD103" s="169"/>
      <c r="BE103" s="226"/>
      <c r="BF103" s="236" t="str">
        <f t="shared" si="53"/>
        <v xml:space="preserve"> </v>
      </c>
      <c r="BG103" s="171"/>
      <c r="BH103" s="7">
        <v>57</v>
      </c>
      <c r="BI103" s="205">
        <v>129</v>
      </c>
      <c r="BJ103" s="236">
        <f t="shared" si="54"/>
        <v>0.44186046511627908</v>
      </c>
      <c r="BK103" s="43">
        <v>7437</v>
      </c>
      <c r="BL103" s="169"/>
      <c r="BM103" s="226"/>
      <c r="BN103" s="236" t="str">
        <f t="shared" si="55"/>
        <v xml:space="preserve"> </v>
      </c>
      <c r="BO103" s="171"/>
      <c r="BP103" s="169"/>
      <c r="BQ103" s="226"/>
      <c r="BR103" s="236" t="str">
        <f t="shared" si="56"/>
        <v xml:space="preserve"> </v>
      </c>
      <c r="BS103" s="171"/>
      <c r="BT103" s="169"/>
      <c r="BU103" s="171"/>
      <c r="BV103" s="169"/>
      <c r="BW103" s="171"/>
      <c r="BX103" s="7">
        <v>72</v>
      </c>
      <c r="BY103" s="172">
        <v>15092</v>
      </c>
      <c r="BZ103" s="7"/>
      <c r="CA103" s="172"/>
      <c r="CB103" s="169"/>
      <c r="CC103" s="171"/>
      <c r="CD103" s="7"/>
      <c r="CE103" s="172"/>
      <c r="CF103" s="169"/>
      <c r="CG103" s="171"/>
      <c r="CH103" s="169"/>
      <c r="CI103" s="171"/>
      <c r="CJ103" s="7">
        <v>100</v>
      </c>
      <c r="CK103" s="172">
        <v>1330</v>
      </c>
      <c r="CL103" s="169"/>
      <c r="CM103" s="171"/>
      <c r="CN103" s="169"/>
      <c r="CO103" s="171"/>
      <c r="CP103" s="169"/>
      <c r="CQ103" s="171"/>
      <c r="CR103" s="169"/>
      <c r="CS103" s="171"/>
      <c r="CT103" s="169"/>
      <c r="CU103" s="171"/>
      <c r="CV103" s="169"/>
      <c r="CW103" s="171"/>
      <c r="CX103" s="169"/>
      <c r="CY103" s="171"/>
      <c r="CZ103" s="169"/>
      <c r="DA103" s="171"/>
      <c r="DB103" s="195"/>
      <c r="DC103" s="30"/>
      <c r="DD103" s="207" t="str">
        <f t="shared" si="63"/>
        <v xml:space="preserve"> </v>
      </c>
      <c r="DE103" s="199"/>
      <c r="DF103" s="394"/>
      <c r="DG103" s="399"/>
      <c r="DH103" s="199"/>
      <c r="DI103" s="21"/>
      <c r="DJ103" s="187"/>
      <c r="DK103" s="169"/>
      <c r="DL103" s="171"/>
      <c r="DM103" s="176"/>
      <c r="DN103" s="21"/>
      <c r="DO103" s="187"/>
    </row>
    <row r="104" spans="1:119" s="38" customFormat="1" ht="12.75" customHeight="1" x14ac:dyDescent="0.2">
      <c r="A104" s="186" t="s">
        <v>166</v>
      </c>
      <c r="B104" s="204">
        <v>87670</v>
      </c>
      <c r="C104" s="270">
        <v>42068</v>
      </c>
      <c r="D104" s="387"/>
      <c r="E104" s="54"/>
      <c r="F104" s="169"/>
      <c r="G104" s="171"/>
      <c r="H104" s="284"/>
      <c r="I104" s="171"/>
      <c r="J104" s="169"/>
      <c r="K104" s="171"/>
      <c r="L104" s="169"/>
      <c r="M104" s="171"/>
      <c r="N104" s="169"/>
      <c r="O104" s="171"/>
      <c r="P104" s="169"/>
      <c r="Q104" s="171"/>
      <c r="R104" s="169"/>
      <c r="S104" s="171"/>
      <c r="T104" s="169"/>
      <c r="U104" s="171"/>
      <c r="V104" s="284"/>
      <c r="W104" s="171"/>
      <c r="X104" s="169"/>
      <c r="Y104" s="226"/>
      <c r="Z104" s="236" t="str">
        <f t="shared" si="45"/>
        <v xml:space="preserve"> </v>
      </c>
      <c r="AA104" s="171"/>
      <c r="AB104" s="169"/>
      <c r="AC104" s="226"/>
      <c r="AD104" s="236" t="str">
        <f t="shared" si="46"/>
        <v xml:space="preserve"> </v>
      </c>
      <c r="AE104" s="171"/>
      <c r="AF104" s="169"/>
      <c r="AG104" s="226"/>
      <c r="AH104" s="236" t="str">
        <f t="shared" si="47"/>
        <v xml:space="preserve"> </v>
      </c>
      <c r="AI104" s="171"/>
      <c r="AJ104" s="169"/>
      <c r="AK104" s="226"/>
      <c r="AL104" s="236" t="str">
        <f t="shared" si="48"/>
        <v xml:space="preserve"> </v>
      </c>
      <c r="AM104" s="171"/>
      <c r="AN104" s="169"/>
      <c r="AO104" s="226"/>
      <c r="AP104" s="236" t="str">
        <f t="shared" si="49"/>
        <v xml:space="preserve"> </v>
      </c>
      <c r="AQ104" s="171"/>
      <c r="AR104" s="169"/>
      <c r="AS104" s="169"/>
      <c r="AT104" s="236" t="str">
        <f t="shared" si="50"/>
        <v xml:space="preserve"> </v>
      </c>
      <c r="AU104" s="171"/>
      <c r="AV104" s="169"/>
      <c r="AW104" s="226"/>
      <c r="AX104" s="236" t="str">
        <f t="shared" si="51"/>
        <v xml:space="preserve"> </v>
      </c>
      <c r="AY104" s="171"/>
      <c r="AZ104" s="169"/>
      <c r="BA104" s="226"/>
      <c r="BB104" s="236" t="str">
        <f t="shared" si="59"/>
        <v xml:space="preserve"> </v>
      </c>
      <c r="BC104" s="171"/>
      <c r="BD104" s="169"/>
      <c r="BE104" s="226"/>
      <c r="BF104" s="236" t="str">
        <f t="shared" si="53"/>
        <v xml:space="preserve"> </v>
      </c>
      <c r="BG104" s="171"/>
      <c r="BH104" s="7">
        <v>60</v>
      </c>
      <c r="BI104" s="205">
        <v>114</v>
      </c>
      <c r="BJ104" s="236">
        <f t="shared" si="54"/>
        <v>0.52631578947368418</v>
      </c>
      <c r="BK104" s="43">
        <v>2477</v>
      </c>
      <c r="BL104" s="169"/>
      <c r="BM104" s="205"/>
      <c r="BN104" s="236" t="str">
        <f t="shared" si="55"/>
        <v xml:space="preserve"> </v>
      </c>
      <c r="BO104" s="171"/>
      <c r="BP104" s="169"/>
      <c r="BQ104" s="205"/>
      <c r="BR104" s="236" t="str">
        <f t="shared" si="56"/>
        <v xml:space="preserve"> </v>
      </c>
      <c r="BS104" s="171"/>
      <c r="BT104" s="169"/>
      <c r="BU104" s="171"/>
      <c r="BV104" s="169"/>
      <c r="BW104" s="171"/>
      <c r="BX104" s="7">
        <v>65</v>
      </c>
      <c r="BY104" s="172">
        <v>7138</v>
      </c>
      <c r="BZ104" s="7"/>
      <c r="CA104" s="172"/>
      <c r="CB104" s="169"/>
      <c r="CC104" s="171"/>
      <c r="CD104" s="7"/>
      <c r="CE104" s="172"/>
      <c r="CF104" s="169"/>
      <c r="CG104" s="171"/>
      <c r="CH104" s="169"/>
      <c r="CI104" s="171"/>
      <c r="CJ104" s="169"/>
      <c r="CK104" s="171"/>
      <c r="CL104" s="169"/>
      <c r="CM104" s="171"/>
      <c r="CN104" s="169"/>
      <c r="CO104" s="171"/>
      <c r="CP104" s="169"/>
      <c r="CQ104" s="171"/>
      <c r="CR104" s="169"/>
      <c r="CS104" s="171"/>
      <c r="CT104" s="169"/>
      <c r="CU104" s="171"/>
      <c r="CV104" s="7">
        <v>115</v>
      </c>
      <c r="CW104" s="43">
        <v>2106</v>
      </c>
      <c r="CX104" s="169"/>
      <c r="CY104" s="171"/>
      <c r="CZ104" s="169"/>
      <c r="DA104" s="171"/>
      <c r="DB104" s="195"/>
      <c r="DC104" s="30"/>
      <c r="DD104" s="207" t="str">
        <f t="shared" si="63"/>
        <v xml:space="preserve"> </v>
      </c>
      <c r="DE104" s="199"/>
      <c r="DF104" s="394"/>
      <c r="DG104" s="399"/>
      <c r="DH104" s="199"/>
      <c r="DI104" s="21"/>
      <c r="DJ104" s="187"/>
      <c r="DK104" s="169"/>
      <c r="DL104" s="171"/>
      <c r="DM104" s="176"/>
      <c r="DN104" s="21"/>
      <c r="DO104" s="187"/>
    </row>
    <row r="105" spans="1:119" s="38" customFormat="1" ht="12.75" customHeight="1" x14ac:dyDescent="0.2">
      <c r="A105" s="186" t="s">
        <v>167</v>
      </c>
      <c r="B105" s="204">
        <v>92854</v>
      </c>
      <c r="C105" s="270">
        <v>42068</v>
      </c>
      <c r="D105" s="387"/>
      <c r="E105" s="54"/>
      <c r="F105" s="169"/>
      <c r="G105" s="171"/>
      <c r="H105" s="284"/>
      <c r="I105" s="171"/>
      <c r="J105" s="169"/>
      <c r="K105" s="171"/>
      <c r="L105" s="169"/>
      <c r="M105" s="171"/>
      <c r="N105" s="169"/>
      <c r="O105" s="171"/>
      <c r="P105" s="169"/>
      <c r="Q105" s="171"/>
      <c r="R105" s="169"/>
      <c r="S105" s="171"/>
      <c r="T105" s="169"/>
      <c r="U105" s="171"/>
      <c r="V105" s="284"/>
      <c r="W105" s="171"/>
      <c r="X105" s="169"/>
      <c r="Y105" s="226"/>
      <c r="Z105" s="236" t="str">
        <f t="shared" si="45"/>
        <v xml:space="preserve"> </v>
      </c>
      <c r="AA105" s="171"/>
      <c r="AB105" s="169"/>
      <c r="AC105" s="226"/>
      <c r="AD105" s="236" t="str">
        <f t="shared" si="46"/>
        <v xml:space="preserve"> </v>
      </c>
      <c r="AE105" s="171"/>
      <c r="AF105" s="169"/>
      <c r="AG105" s="226"/>
      <c r="AH105" s="236" t="str">
        <f t="shared" si="47"/>
        <v xml:space="preserve"> </v>
      </c>
      <c r="AI105" s="171"/>
      <c r="AJ105" s="169"/>
      <c r="AK105" s="226"/>
      <c r="AL105" s="236" t="str">
        <f t="shared" si="48"/>
        <v xml:space="preserve"> </v>
      </c>
      <c r="AM105" s="171"/>
      <c r="AN105" s="169"/>
      <c r="AO105" s="226"/>
      <c r="AP105" s="236" t="str">
        <f t="shared" si="49"/>
        <v xml:space="preserve"> </v>
      </c>
      <c r="AQ105" s="171"/>
      <c r="AR105" s="169"/>
      <c r="AS105" s="169"/>
      <c r="AT105" s="236" t="str">
        <f t="shared" si="50"/>
        <v xml:space="preserve"> </v>
      </c>
      <c r="AU105" s="171"/>
      <c r="AV105" s="169"/>
      <c r="AW105" s="226"/>
      <c r="AX105" s="236" t="str">
        <f t="shared" si="51"/>
        <v xml:space="preserve"> </v>
      </c>
      <c r="AY105" s="171"/>
      <c r="AZ105" s="169"/>
      <c r="BA105" s="226"/>
      <c r="BB105" s="236" t="str">
        <f t="shared" si="59"/>
        <v xml:space="preserve"> </v>
      </c>
      <c r="BC105" s="171"/>
      <c r="BD105" s="169"/>
      <c r="BE105" s="226"/>
      <c r="BF105" s="236" t="str">
        <f t="shared" si="53"/>
        <v xml:space="preserve"> </v>
      </c>
      <c r="BG105" s="171"/>
      <c r="BH105" s="7">
        <v>60</v>
      </c>
      <c r="BI105" s="205">
        <v>129</v>
      </c>
      <c r="BJ105" s="236">
        <f t="shared" si="54"/>
        <v>0.46511627906976744</v>
      </c>
      <c r="BK105" s="43">
        <v>2477</v>
      </c>
      <c r="BL105" s="169"/>
      <c r="BM105" s="226"/>
      <c r="BN105" s="236" t="str">
        <f t="shared" si="55"/>
        <v xml:space="preserve"> </v>
      </c>
      <c r="BO105" s="171"/>
      <c r="BP105" s="169"/>
      <c r="BQ105" s="226"/>
      <c r="BR105" s="236" t="str">
        <f t="shared" si="56"/>
        <v xml:space="preserve"> </v>
      </c>
      <c r="BS105" s="171"/>
      <c r="BT105" s="7">
        <v>32</v>
      </c>
      <c r="BU105" s="43">
        <v>933</v>
      </c>
      <c r="BV105" s="169"/>
      <c r="BW105" s="171"/>
      <c r="BX105" s="169"/>
      <c r="BY105" s="171"/>
      <c r="BZ105" s="7"/>
      <c r="CA105" s="172"/>
      <c r="CB105" s="169"/>
      <c r="CC105" s="171"/>
      <c r="CD105" s="169"/>
      <c r="CE105" s="171"/>
      <c r="CF105" s="7">
        <v>75</v>
      </c>
      <c r="CG105" s="43">
        <v>624</v>
      </c>
      <c r="CH105" s="169"/>
      <c r="CI105" s="171"/>
      <c r="CJ105" s="169"/>
      <c r="CK105" s="171"/>
      <c r="CL105" s="169"/>
      <c r="CM105" s="171"/>
      <c r="CN105" s="169"/>
      <c r="CO105" s="171"/>
      <c r="CP105" s="169"/>
      <c r="CQ105" s="171"/>
      <c r="CR105" s="169"/>
      <c r="CS105" s="171"/>
      <c r="CT105" s="169"/>
      <c r="CU105" s="171"/>
      <c r="CV105" s="169"/>
      <c r="CW105" s="171"/>
      <c r="CX105" s="169"/>
      <c r="CY105" s="171"/>
      <c r="CZ105" s="169"/>
      <c r="DA105" s="171"/>
      <c r="DB105" s="195"/>
      <c r="DC105" s="30"/>
      <c r="DD105" s="207" t="str">
        <f t="shared" si="63"/>
        <v xml:space="preserve"> </v>
      </c>
      <c r="DE105" s="199"/>
      <c r="DF105" s="394"/>
      <c r="DG105" s="399"/>
      <c r="DH105" s="199"/>
      <c r="DI105" s="21"/>
      <c r="DJ105" s="187"/>
      <c r="DK105" s="169"/>
      <c r="DL105" s="171"/>
      <c r="DM105" s="176"/>
      <c r="DN105" s="21"/>
      <c r="DO105" s="187"/>
    </row>
    <row r="106" spans="1:119" s="38" customFormat="1" ht="12.75" customHeight="1" x14ac:dyDescent="0.2">
      <c r="A106" s="186" t="s">
        <v>168</v>
      </c>
      <c r="B106" s="204">
        <v>91295</v>
      </c>
      <c r="C106" s="270">
        <v>42019</v>
      </c>
      <c r="D106" s="387"/>
      <c r="E106" s="54"/>
      <c r="F106" s="169"/>
      <c r="G106" s="171"/>
      <c r="H106" s="284"/>
      <c r="I106" s="171"/>
      <c r="J106" s="169"/>
      <c r="K106" s="171"/>
      <c r="L106" s="169"/>
      <c r="M106" s="171"/>
      <c r="N106" s="169"/>
      <c r="O106" s="171"/>
      <c r="P106" s="169"/>
      <c r="Q106" s="171"/>
      <c r="R106" s="169"/>
      <c r="S106" s="171"/>
      <c r="T106" s="169"/>
      <c r="U106" s="171"/>
      <c r="V106" s="284"/>
      <c r="W106" s="171"/>
      <c r="X106" s="169"/>
      <c r="Y106" s="226"/>
      <c r="Z106" s="236" t="str">
        <f t="shared" si="45"/>
        <v xml:space="preserve"> </v>
      </c>
      <c r="AA106" s="171"/>
      <c r="AB106" s="216">
        <v>53</v>
      </c>
      <c r="AC106" s="229">
        <v>53</v>
      </c>
      <c r="AD106" s="245">
        <f t="shared" si="46"/>
        <v>1</v>
      </c>
      <c r="AE106" s="217">
        <v>1278</v>
      </c>
      <c r="AF106" s="169"/>
      <c r="AG106" s="226"/>
      <c r="AH106" s="236" t="str">
        <f t="shared" si="47"/>
        <v xml:space="preserve"> </v>
      </c>
      <c r="AI106" s="171"/>
      <c r="AJ106" s="169"/>
      <c r="AK106" s="226"/>
      <c r="AL106" s="236" t="str">
        <f t="shared" si="48"/>
        <v xml:space="preserve"> </v>
      </c>
      <c r="AM106" s="171"/>
      <c r="AN106" s="169"/>
      <c r="AO106" s="226"/>
      <c r="AP106" s="236" t="str">
        <f t="shared" si="49"/>
        <v xml:space="preserve"> </v>
      </c>
      <c r="AQ106" s="171"/>
      <c r="AR106" s="169"/>
      <c r="AS106" s="169"/>
      <c r="AT106" s="236" t="str">
        <f t="shared" si="50"/>
        <v xml:space="preserve"> </v>
      </c>
      <c r="AU106" s="171"/>
      <c r="AV106" s="169"/>
      <c r="AW106" s="226"/>
      <c r="AX106" s="236" t="str">
        <f t="shared" si="51"/>
        <v xml:space="preserve"> </v>
      </c>
      <c r="AY106" s="171"/>
      <c r="AZ106" s="169"/>
      <c r="BA106" s="226"/>
      <c r="BB106" s="236" t="str">
        <f t="shared" si="59"/>
        <v xml:space="preserve"> </v>
      </c>
      <c r="BC106" s="171"/>
      <c r="BD106" s="169"/>
      <c r="BE106" s="226"/>
      <c r="BF106" s="236" t="str">
        <f t="shared" si="53"/>
        <v xml:space="preserve"> </v>
      </c>
      <c r="BG106" s="171"/>
      <c r="BH106" s="169"/>
      <c r="BI106" s="226"/>
      <c r="BJ106" s="236" t="str">
        <f t="shared" si="54"/>
        <v xml:space="preserve"> </v>
      </c>
      <c r="BK106" s="171"/>
      <c r="BL106" s="169"/>
      <c r="BM106" s="226"/>
      <c r="BN106" s="236" t="str">
        <f t="shared" si="55"/>
        <v xml:space="preserve"> </v>
      </c>
      <c r="BO106" s="171"/>
      <c r="BP106" s="169"/>
      <c r="BQ106" s="226"/>
      <c r="BR106" s="236" t="str">
        <f t="shared" si="56"/>
        <v xml:space="preserve"> </v>
      </c>
      <c r="BS106" s="171"/>
      <c r="BT106" s="169"/>
      <c r="BU106" s="171"/>
      <c r="BV106" s="7"/>
      <c r="BW106" s="43"/>
      <c r="BX106" s="169"/>
      <c r="BY106" s="171"/>
      <c r="BZ106" s="7"/>
      <c r="CA106" s="172"/>
      <c r="CB106" s="7"/>
      <c r="CC106" s="43"/>
      <c r="CD106" s="169"/>
      <c r="CE106" s="171"/>
      <c r="CF106" s="169"/>
      <c r="CG106" s="171"/>
      <c r="CH106" s="169"/>
      <c r="CI106" s="171"/>
      <c r="CJ106" s="169"/>
      <c r="CK106" s="171"/>
      <c r="CL106" s="169"/>
      <c r="CM106" s="171"/>
      <c r="CN106" s="169"/>
      <c r="CO106" s="171"/>
      <c r="CP106" s="169"/>
      <c r="CQ106" s="171"/>
      <c r="CR106" s="169"/>
      <c r="CS106" s="171"/>
      <c r="CT106" s="169"/>
      <c r="CU106" s="171"/>
      <c r="CV106" s="169"/>
      <c r="CW106" s="171"/>
      <c r="CX106" s="169"/>
      <c r="CY106" s="171"/>
      <c r="CZ106" s="169"/>
      <c r="DA106" s="171"/>
      <c r="DB106" s="195"/>
      <c r="DC106" s="30"/>
      <c r="DD106" s="207" t="str">
        <f t="shared" si="63"/>
        <v xml:space="preserve"> </v>
      </c>
      <c r="DE106" s="199"/>
      <c r="DF106" s="394"/>
      <c r="DG106" s="399"/>
      <c r="DH106" s="199"/>
      <c r="DI106" s="21"/>
      <c r="DJ106" s="187"/>
      <c r="DK106" s="169"/>
      <c r="DL106" s="171"/>
      <c r="DM106" s="176"/>
      <c r="DN106" s="21"/>
      <c r="DO106" s="187"/>
    </row>
    <row r="107" spans="1:119" s="38" customFormat="1" ht="12.75" customHeight="1" x14ac:dyDescent="0.2">
      <c r="A107" s="21" t="s">
        <v>169</v>
      </c>
      <c r="B107" s="201">
        <v>92853</v>
      </c>
      <c r="C107" s="270">
        <v>42019</v>
      </c>
      <c r="D107" s="387"/>
      <c r="E107" s="54"/>
      <c r="F107" s="7"/>
      <c r="G107" s="43"/>
      <c r="H107" s="284"/>
      <c r="I107" s="171"/>
      <c r="J107" s="169"/>
      <c r="K107" s="171"/>
      <c r="L107" s="169"/>
      <c r="M107" s="171"/>
      <c r="N107" s="169"/>
      <c r="O107" s="171"/>
      <c r="P107" s="169"/>
      <c r="Q107" s="171"/>
      <c r="R107" s="169"/>
      <c r="S107" s="171"/>
      <c r="T107" s="169"/>
      <c r="U107" s="171"/>
      <c r="V107" s="284"/>
      <c r="W107" s="171"/>
      <c r="X107" s="7">
        <v>30</v>
      </c>
      <c r="Y107" s="205">
        <v>42</v>
      </c>
      <c r="Z107" s="236">
        <f t="shared" si="45"/>
        <v>0.7142857142857143</v>
      </c>
      <c r="AA107" s="43">
        <v>280</v>
      </c>
      <c r="AB107" s="7">
        <v>30</v>
      </c>
      <c r="AC107" s="205">
        <v>53</v>
      </c>
      <c r="AD107" s="236">
        <f t="shared" si="46"/>
        <v>0.56603773584905659</v>
      </c>
      <c r="AE107" s="43">
        <v>2800</v>
      </c>
      <c r="AF107" s="169"/>
      <c r="AG107" s="226"/>
      <c r="AH107" s="236" t="str">
        <f t="shared" si="47"/>
        <v xml:space="preserve"> </v>
      </c>
      <c r="AI107" s="171"/>
      <c r="AJ107" s="169"/>
      <c r="AK107" s="226"/>
      <c r="AL107" s="236" t="str">
        <f t="shared" si="48"/>
        <v xml:space="preserve"> </v>
      </c>
      <c r="AM107" s="171"/>
      <c r="AN107" s="169"/>
      <c r="AO107" s="226"/>
      <c r="AP107" s="236" t="str">
        <f t="shared" si="49"/>
        <v xml:space="preserve"> </v>
      </c>
      <c r="AQ107" s="171"/>
      <c r="AR107" s="169"/>
      <c r="AS107" s="169"/>
      <c r="AT107" s="236" t="str">
        <f t="shared" si="50"/>
        <v xml:space="preserve"> </v>
      </c>
      <c r="AU107" s="171"/>
      <c r="AV107" s="169"/>
      <c r="AW107" s="226"/>
      <c r="AX107" s="236" t="str">
        <f t="shared" si="51"/>
        <v xml:space="preserve"> </v>
      </c>
      <c r="AY107" s="171"/>
      <c r="AZ107" s="169"/>
      <c r="BA107" s="226"/>
      <c r="BB107" s="236" t="str">
        <f t="shared" si="59"/>
        <v xml:space="preserve"> </v>
      </c>
      <c r="BC107" s="171"/>
      <c r="BD107" s="169"/>
      <c r="BE107" s="226"/>
      <c r="BF107" s="236" t="str">
        <f t="shared" si="53"/>
        <v xml:space="preserve"> </v>
      </c>
      <c r="BG107" s="171"/>
      <c r="BH107" s="169"/>
      <c r="BI107" s="226"/>
      <c r="BJ107" s="236" t="str">
        <f t="shared" si="54"/>
        <v xml:space="preserve"> </v>
      </c>
      <c r="BK107" s="171"/>
      <c r="BL107" s="169"/>
      <c r="BM107" s="226"/>
      <c r="BN107" s="236" t="str">
        <f t="shared" si="55"/>
        <v xml:space="preserve"> </v>
      </c>
      <c r="BO107" s="171"/>
      <c r="BP107" s="169"/>
      <c r="BQ107" s="226"/>
      <c r="BR107" s="236" t="str">
        <f t="shared" si="56"/>
        <v xml:space="preserve"> </v>
      </c>
      <c r="BS107" s="171"/>
      <c r="BT107" s="7">
        <v>30</v>
      </c>
      <c r="BU107" s="43">
        <v>1936</v>
      </c>
      <c r="BV107" s="169"/>
      <c r="BW107" s="171"/>
      <c r="BX107" s="169"/>
      <c r="BY107" s="171"/>
      <c r="BZ107" s="7"/>
      <c r="CA107" s="172"/>
      <c r="CB107" s="169"/>
      <c r="CC107" s="171"/>
      <c r="CD107" s="169"/>
      <c r="CE107" s="171"/>
      <c r="CF107" s="7">
        <v>49</v>
      </c>
      <c r="CG107" s="43">
        <v>1202</v>
      </c>
      <c r="CH107" s="169"/>
      <c r="CI107" s="171"/>
      <c r="CJ107" s="169"/>
      <c r="CK107" s="171"/>
      <c r="CL107" s="169"/>
      <c r="CM107" s="171"/>
      <c r="CN107" s="169"/>
      <c r="CO107" s="171"/>
      <c r="CP107" s="169"/>
      <c r="CQ107" s="171"/>
      <c r="CR107" s="169"/>
      <c r="CS107" s="171"/>
      <c r="CT107" s="169"/>
      <c r="CU107" s="171"/>
      <c r="CV107" s="169"/>
      <c r="CW107" s="171"/>
      <c r="CX107" s="169"/>
      <c r="CY107" s="171"/>
      <c r="CZ107" s="169"/>
      <c r="DA107" s="171"/>
      <c r="DB107" s="195"/>
      <c r="DC107" s="30"/>
      <c r="DD107" s="207" t="str">
        <f t="shared" si="63"/>
        <v xml:space="preserve"> </v>
      </c>
      <c r="DE107" s="199"/>
      <c r="DF107" s="394"/>
      <c r="DG107" s="399"/>
      <c r="DH107" s="199"/>
      <c r="DI107" s="21"/>
      <c r="DJ107" s="187"/>
      <c r="DK107" s="169"/>
      <c r="DL107" s="171"/>
      <c r="DM107" s="176" t="s">
        <v>172</v>
      </c>
      <c r="DN107" s="7" t="s">
        <v>173</v>
      </c>
      <c r="DO107" s="187">
        <v>320</v>
      </c>
    </row>
    <row r="108" spans="1:119" s="38" customFormat="1" ht="12.75" customHeight="1" x14ac:dyDescent="0.2">
      <c r="A108" s="21" t="s">
        <v>157</v>
      </c>
      <c r="B108" s="203">
        <v>92740</v>
      </c>
      <c r="C108" s="391">
        <v>41969</v>
      </c>
      <c r="D108" s="385"/>
      <c r="E108" s="57"/>
      <c r="F108" s="37"/>
      <c r="G108" s="42"/>
      <c r="H108" s="283"/>
      <c r="I108" s="42"/>
      <c r="J108" s="37"/>
      <c r="K108" s="42"/>
      <c r="L108" s="37"/>
      <c r="M108" s="42"/>
      <c r="N108" s="37"/>
      <c r="O108" s="42"/>
      <c r="P108" s="37"/>
      <c r="Q108" s="42"/>
      <c r="R108" s="37"/>
      <c r="S108" s="42"/>
      <c r="T108" s="37"/>
      <c r="U108" s="42"/>
      <c r="V108" s="283"/>
      <c r="W108" s="42"/>
      <c r="X108" s="37"/>
      <c r="Y108" s="227"/>
      <c r="Z108" s="236" t="str">
        <f t="shared" si="45"/>
        <v xml:space="preserve"> </v>
      </c>
      <c r="AA108" s="42"/>
      <c r="AB108" s="37"/>
      <c r="AC108" s="227"/>
      <c r="AD108" s="236" t="str">
        <f t="shared" si="46"/>
        <v xml:space="preserve"> </v>
      </c>
      <c r="AE108" s="42"/>
      <c r="AF108" s="37"/>
      <c r="AG108" s="227"/>
      <c r="AH108" s="236" t="str">
        <f t="shared" si="47"/>
        <v xml:space="preserve"> </v>
      </c>
      <c r="AI108" s="42"/>
      <c r="AJ108" s="37"/>
      <c r="AK108" s="227"/>
      <c r="AL108" s="236" t="str">
        <f t="shared" si="48"/>
        <v xml:space="preserve"> </v>
      </c>
      <c r="AM108" s="42"/>
      <c r="AN108" s="37"/>
      <c r="AO108" s="227"/>
      <c r="AP108" s="236" t="str">
        <f t="shared" si="49"/>
        <v xml:space="preserve"> </v>
      </c>
      <c r="AQ108" s="42"/>
      <c r="AR108" s="37"/>
      <c r="AS108" s="37"/>
      <c r="AT108" s="236" t="str">
        <f t="shared" si="50"/>
        <v xml:space="preserve"> </v>
      </c>
      <c r="AU108" s="42"/>
      <c r="AV108" s="37"/>
      <c r="AW108" s="227"/>
      <c r="AX108" s="236" t="str">
        <f t="shared" si="51"/>
        <v xml:space="preserve"> </v>
      </c>
      <c r="AY108" s="42"/>
      <c r="AZ108" s="7">
        <v>43</v>
      </c>
      <c r="BA108" s="205">
        <v>93</v>
      </c>
      <c r="BB108" s="236">
        <f t="shared" si="59"/>
        <v>0.46236559139784944</v>
      </c>
      <c r="BC108" s="43">
        <v>1849</v>
      </c>
      <c r="BD108" s="37"/>
      <c r="BE108" s="226"/>
      <c r="BF108" s="236" t="str">
        <f t="shared" si="53"/>
        <v xml:space="preserve"> </v>
      </c>
      <c r="BG108" s="42"/>
      <c r="BH108" s="37"/>
      <c r="BI108" s="227"/>
      <c r="BJ108" s="236" t="str">
        <f t="shared" si="54"/>
        <v xml:space="preserve"> </v>
      </c>
      <c r="BK108" s="42"/>
      <c r="BL108" s="37"/>
      <c r="BM108" s="227"/>
      <c r="BN108" s="236" t="str">
        <f t="shared" si="55"/>
        <v xml:space="preserve"> </v>
      </c>
      <c r="BO108" s="42"/>
      <c r="BP108" s="37"/>
      <c r="BQ108" s="227"/>
      <c r="BR108" s="236" t="str">
        <f t="shared" si="56"/>
        <v xml:space="preserve"> </v>
      </c>
      <c r="BS108" s="42"/>
      <c r="BT108" s="37"/>
      <c r="BU108" s="42"/>
      <c r="BV108" s="37"/>
      <c r="BW108" s="42"/>
      <c r="BX108" s="7">
        <v>32</v>
      </c>
      <c r="BY108" s="172">
        <v>1387</v>
      </c>
      <c r="BZ108" s="7"/>
      <c r="CA108" s="172"/>
      <c r="CB108" s="37"/>
      <c r="CC108" s="42"/>
      <c r="CD108" s="7"/>
      <c r="CE108" s="172"/>
      <c r="CF108" s="37"/>
      <c r="CG108" s="42"/>
      <c r="CH108" s="37"/>
      <c r="CI108" s="42"/>
      <c r="CJ108" s="7">
        <v>100</v>
      </c>
      <c r="CK108" s="172">
        <v>476</v>
      </c>
      <c r="CL108" s="37"/>
      <c r="CM108" s="42"/>
      <c r="CN108" s="37"/>
      <c r="CO108" s="42"/>
      <c r="CP108" s="37"/>
      <c r="CQ108" s="42"/>
      <c r="CR108" s="37"/>
      <c r="CS108" s="42"/>
      <c r="CT108" s="37"/>
      <c r="CU108" s="42"/>
      <c r="CV108" s="37"/>
      <c r="CW108" s="42"/>
      <c r="CX108" s="37"/>
      <c r="CY108" s="42"/>
      <c r="CZ108" s="37"/>
      <c r="DA108" s="42"/>
      <c r="DB108" s="195"/>
      <c r="DC108" s="30"/>
      <c r="DD108" s="207" t="str">
        <f t="shared" si="63"/>
        <v xml:space="preserve"> </v>
      </c>
      <c r="DE108" s="199"/>
      <c r="DF108" s="394"/>
      <c r="DG108" s="399"/>
      <c r="DH108" s="199"/>
      <c r="DJ108" s="40"/>
      <c r="DK108" s="37"/>
      <c r="DL108" s="42"/>
      <c r="DM108" s="175"/>
      <c r="DO108" s="40"/>
    </row>
    <row r="109" spans="1:119" s="38" customFormat="1" ht="12.75" customHeight="1" x14ac:dyDescent="0.2">
      <c r="A109" s="21" t="s">
        <v>153</v>
      </c>
      <c r="B109" s="203">
        <v>83652</v>
      </c>
      <c r="C109" s="391">
        <v>41969</v>
      </c>
      <c r="D109" s="385"/>
      <c r="E109" s="57"/>
      <c r="F109" s="37"/>
      <c r="G109" s="42"/>
      <c r="H109" s="283"/>
      <c r="I109" s="42"/>
      <c r="J109" s="37"/>
      <c r="K109" s="42"/>
      <c r="L109" s="37"/>
      <c r="M109" s="42"/>
      <c r="N109" s="37"/>
      <c r="O109" s="42"/>
      <c r="P109" s="37"/>
      <c r="Q109" s="42"/>
      <c r="R109" s="37"/>
      <c r="S109" s="42"/>
      <c r="T109" s="37"/>
      <c r="U109" s="42"/>
      <c r="V109" s="283"/>
      <c r="W109" s="42"/>
      <c r="X109" s="37"/>
      <c r="Y109" s="227"/>
      <c r="Z109" s="236" t="str">
        <f t="shared" si="45"/>
        <v xml:space="preserve"> </v>
      </c>
      <c r="AA109" s="42"/>
      <c r="AB109" s="37"/>
      <c r="AC109" s="227"/>
      <c r="AD109" s="236" t="str">
        <f t="shared" si="46"/>
        <v xml:space="preserve"> </v>
      </c>
      <c r="AE109" s="42"/>
      <c r="AF109" s="37"/>
      <c r="AG109" s="227"/>
      <c r="AH109" s="236" t="str">
        <f t="shared" si="47"/>
        <v xml:space="preserve"> </v>
      </c>
      <c r="AI109" s="42"/>
      <c r="AJ109" s="37"/>
      <c r="AK109" s="227"/>
      <c r="AL109" s="236" t="str">
        <f t="shared" si="48"/>
        <v xml:space="preserve"> </v>
      </c>
      <c r="AM109" s="42"/>
      <c r="AN109" s="37"/>
      <c r="AO109" s="227"/>
      <c r="AP109" s="236" t="str">
        <f t="shared" si="49"/>
        <v xml:space="preserve"> </v>
      </c>
      <c r="AQ109" s="42"/>
      <c r="AR109" s="37"/>
      <c r="AS109" s="37"/>
      <c r="AT109" s="236" t="str">
        <f t="shared" si="50"/>
        <v xml:space="preserve"> </v>
      </c>
      <c r="AU109" s="42"/>
      <c r="AV109" s="37"/>
      <c r="AW109" s="227"/>
      <c r="AX109" s="236" t="str">
        <f t="shared" si="51"/>
        <v xml:space="preserve"> </v>
      </c>
      <c r="AY109" s="42"/>
      <c r="AZ109" s="37"/>
      <c r="BA109" s="227"/>
      <c r="BB109" s="236" t="str">
        <f t="shared" si="59"/>
        <v xml:space="preserve"> </v>
      </c>
      <c r="BC109" s="42"/>
      <c r="BD109" s="7">
        <v>96</v>
      </c>
      <c r="BE109" s="226">
        <v>146</v>
      </c>
      <c r="BF109" s="236">
        <f t="shared" si="53"/>
        <v>0.65753424657534243</v>
      </c>
      <c r="BG109" s="43">
        <v>4562</v>
      </c>
      <c r="BH109" s="37"/>
      <c r="BI109" s="227"/>
      <c r="BJ109" s="236" t="str">
        <f t="shared" si="54"/>
        <v xml:space="preserve"> </v>
      </c>
      <c r="BK109" s="42"/>
      <c r="BL109" s="37"/>
      <c r="BM109" s="227"/>
      <c r="BN109" s="236" t="str">
        <f t="shared" si="55"/>
        <v xml:space="preserve"> </v>
      </c>
      <c r="BO109" s="42"/>
      <c r="BP109" s="37"/>
      <c r="BQ109" s="227"/>
      <c r="BR109" s="236" t="str">
        <f t="shared" si="56"/>
        <v xml:space="preserve"> </v>
      </c>
      <c r="BS109" s="42"/>
      <c r="BT109" s="37"/>
      <c r="BU109" s="42"/>
      <c r="BV109" s="37"/>
      <c r="BW109" s="42"/>
      <c r="BX109" s="7">
        <v>48</v>
      </c>
      <c r="BY109" s="172">
        <v>2118</v>
      </c>
      <c r="BZ109" s="7"/>
      <c r="CA109" s="172"/>
      <c r="CB109" s="37"/>
      <c r="CC109" s="42"/>
      <c r="CD109" s="7"/>
      <c r="CE109" s="172"/>
      <c r="CF109" s="37"/>
      <c r="CG109" s="42"/>
      <c r="CH109" s="37"/>
      <c r="CI109" s="42"/>
      <c r="CJ109" s="7">
        <v>71</v>
      </c>
      <c r="CK109" s="172">
        <v>1490</v>
      </c>
      <c r="CL109" s="37"/>
      <c r="CM109" s="42"/>
      <c r="CN109" s="37"/>
      <c r="CO109" s="42"/>
      <c r="CP109" s="37"/>
      <c r="CQ109" s="42"/>
      <c r="CR109" s="37"/>
      <c r="CS109" s="42"/>
      <c r="CT109" s="37"/>
      <c r="CU109" s="42"/>
      <c r="CV109" s="37"/>
      <c r="CW109" s="42"/>
      <c r="CX109" s="37"/>
      <c r="CY109" s="42"/>
      <c r="CZ109" s="37"/>
      <c r="DA109" s="42"/>
      <c r="DB109" s="195"/>
      <c r="DC109" s="30"/>
      <c r="DD109" s="207" t="str">
        <f t="shared" si="63"/>
        <v xml:space="preserve"> </v>
      </c>
      <c r="DE109" s="199"/>
      <c r="DF109" s="394"/>
      <c r="DG109" s="399"/>
      <c r="DH109" s="199"/>
      <c r="DJ109" s="40"/>
      <c r="DK109" s="37"/>
      <c r="DL109" s="42"/>
      <c r="DM109" s="176" t="s">
        <v>160</v>
      </c>
      <c r="DN109" s="7">
        <v>905</v>
      </c>
      <c r="DO109" s="172">
        <v>94</v>
      </c>
    </row>
    <row r="110" spans="1:119" s="38" customFormat="1" ht="12.75" customHeight="1" x14ac:dyDescent="0.2">
      <c r="A110" s="21" t="s">
        <v>154</v>
      </c>
      <c r="B110" s="203">
        <v>92851</v>
      </c>
      <c r="C110" s="391">
        <v>41956</v>
      </c>
      <c r="D110" s="385"/>
      <c r="E110" s="57"/>
      <c r="F110" s="37"/>
      <c r="G110" s="42"/>
      <c r="H110" s="283"/>
      <c r="I110" s="42"/>
      <c r="J110" s="37"/>
      <c r="K110" s="42"/>
      <c r="L110" s="37"/>
      <c r="M110" s="42"/>
      <c r="N110" s="37"/>
      <c r="O110" s="42"/>
      <c r="P110" s="37"/>
      <c r="Q110" s="42"/>
      <c r="R110" s="37"/>
      <c r="S110" s="42"/>
      <c r="T110" s="37"/>
      <c r="U110" s="42"/>
      <c r="V110" s="283"/>
      <c r="W110" s="42"/>
      <c r="X110" s="37"/>
      <c r="Y110" s="227"/>
      <c r="Z110" s="236" t="str">
        <f t="shared" si="45"/>
        <v xml:space="preserve"> </v>
      </c>
      <c r="AA110" s="42"/>
      <c r="AB110" s="7">
        <v>28</v>
      </c>
      <c r="AC110" s="205">
        <v>53</v>
      </c>
      <c r="AD110" s="236">
        <f t="shared" si="46"/>
        <v>0.52830188679245282</v>
      </c>
      <c r="AE110" s="43">
        <v>1767</v>
      </c>
      <c r="AF110" s="37"/>
      <c r="AG110" s="227"/>
      <c r="AH110" s="236" t="str">
        <f t="shared" si="47"/>
        <v xml:space="preserve"> </v>
      </c>
      <c r="AI110" s="42"/>
      <c r="AJ110" s="37"/>
      <c r="AK110" s="227"/>
      <c r="AL110" s="236" t="str">
        <f t="shared" si="48"/>
        <v xml:space="preserve"> </v>
      </c>
      <c r="AM110" s="42"/>
      <c r="AN110" s="37"/>
      <c r="AO110" s="227"/>
      <c r="AP110" s="236" t="str">
        <f t="shared" si="49"/>
        <v xml:space="preserve"> </v>
      </c>
      <c r="AQ110" s="42"/>
      <c r="AR110" s="37"/>
      <c r="AS110" s="37"/>
      <c r="AT110" s="236" t="str">
        <f t="shared" si="50"/>
        <v xml:space="preserve"> </v>
      </c>
      <c r="AU110" s="42"/>
      <c r="AV110" s="37"/>
      <c r="AW110" s="227"/>
      <c r="AX110" s="236" t="str">
        <f t="shared" si="51"/>
        <v xml:space="preserve"> </v>
      </c>
      <c r="AY110" s="42"/>
      <c r="AZ110" s="37"/>
      <c r="BA110" s="227"/>
      <c r="BB110" s="236" t="str">
        <f t="shared" si="59"/>
        <v xml:space="preserve"> </v>
      </c>
      <c r="BC110" s="42"/>
      <c r="BD110" s="37"/>
      <c r="BE110" s="226"/>
      <c r="BF110" s="236" t="str">
        <f t="shared" si="53"/>
        <v xml:space="preserve"> </v>
      </c>
      <c r="BG110" s="42"/>
      <c r="BH110" s="37"/>
      <c r="BI110" s="227"/>
      <c r="BJ110" s="236" t="str">
        <f t="shared" si="54"/>
        <v xml:space="preserve"> </v>
      </c>
      <c r="BK110" s="42"/>
      <c r="BL110" s="37"/>
      <c r="BM110" s="227"/>
      <c r="BN110" s="236" t="str">
        <f t="shared" si="55"/>
        <v xml:space="preserve"> </v>
      </c>
      <c r="BO110" s="42"/>
      <c r="BP110" s="37"/>
      <c r="BQ110" s="227"/>
      <c r="BR110" s="236" t="str">
        <f t="shared" si="56"/>
        <v xml:space="preserve"> </v>
      </c>
      <c r="BS110" s="42"/>
      <c r="BT110" s="7">
        <v>45</v>
      </c>
      <c r="BU110" s="43">
        <v>1045</v>
      </c>
      <c r="BV110" s="37"/>
      <c r="BW110" s="42"/>
      <c r="BX110" s="37"/>
      <c r="BY110" s="42"/>
      <c r="BZ110" s="7"/>
      <c r="CA110" s="172"/>
      <c r="CB110" s="37"/>
      <c r="CC110" s="42"/>
      <c r="CD110" s="37"/>
      <c r="CE110" s="42"/>
      <c r="CF110" s="7">
        <v>65</v>
      </c>
      <c r="CG110" s="43">
        <v>744</v>
      </c>
      <c r="CH110" s="37"/>
      <c r="CI110" s="42"/>
      <c r="CJ110" s="37"/>
      <c r="CK110" s="42"/>
      <c r="CL110" s="37"/>
      <c r="CM110" s="42"/>
      <c r="CN110" s="37"/>
      <c r="CO110" s="42"/>
      <c r="CP110" s="37"/>
      <c r="CQ110" s="42"/>
      <c r="CR110" s="37"/>
      <c r="CS110" s="42"/>
      <c r="CT110" s="37"/>
      <c r="CU110" s="42"/>
      <c r="CV110" s="37"/>
      <c r="CW110" s="42"/>
      <c r="CX110" s="37"/>
      <c r="CY110" s="42"/>
      <c r="CZ110" s="37"/>
      <c r="DA110" s="42"/>
      <c r="DB110" s="195"/>
      <c r="DC110" s="30"/>
      <c r="DD110" s="207" t="str">
        <f t="shared" si="63"/>
        <v xml:space="preserve"> </v>
      </c>
      <c r="DE110" s="199"/>
      <c r="DF110" s="394"/>
      <c r="DG110" s="399"/>
      <c r="DH110" s="199"/>
      <c r="DJ110" s="40"/>
      <c r="DK110" s="37"/>
      <c r="DL110" s="42"/>
      <c r="DM110" s="175"/>
      <c r="DO110" s="40"/>
    </row>
    <row r="111" spans="1:119" s="38" customFormat="1" ht="12.75" customHeight="1" x14ac:dyDescent="0.2">
      <c r="A111" s="41" t="s">
        <v>151</v>
      </c>
      <c r="B111" s="204">
        <v>87393</v>
      </c>
      <c r="C111" s="391">
        <v>41942</v>
      </c>
      <c r="D111" s="385"/>
      <c r="E111" s="57"/>
      <c r="F111" s="37"/>
      <c r="G111" s="42"/>
      <c r="H111" s="283"/>
      <c r="I111" s="42"/>
      <c r="J111" s="37"/>
      <c r="K111" s="42"/>
      <c r="L111" s="37"/>
      <c r="M111" s="42"/>
      <c r="N111" s="37"/>
      <c r="O111" s="42"/>
      <c r="P111" s="37"/>
      <c r="Q111" s="42"/>
      <c r="R111" s="37"/>
      <c r="S111" s="42"/>
      <c r="T111" s="37"/>
      <c r="U111" s="42"/>
      <c r="V111" s="283"/>
      <c r="W111" s="42"/>
      <c r="X111" s="37"/>
      <c r="Y111" s="227"/>
      <c r="Z111" s="236" t="str">
        <f t="shared" si="45"/>
        <v xml:space="preserve"> </v>
      </c>
      <c r="AA111" s="42"/>
      <c r="AB111" s="37"/>
      <c r="AC111" s="227"/>
      <c r="AD111" s="236" t="str">
        <f t="shared" si="46"/>
        <v xml:space="preserve"> </v>
      </c>
      <c r="AE111" s="42"/>
      <c r="AF111" s="37"/>
      <c r="AG111" s="227"/>
      <c r="AH111" s="236" t="str">
        <f t="shared" si="47"/>
        <v xml:space="preserve"> </v>
      </c>
      <c r="AI111" s="42"/>
      <c r="AJ111" s="37"/>
      <c r="AK111" s="227"/>
      <c r="AL111" s="236" t="str">
        <f t="shared" si="48"/>
        <v xml:space="preserve"> </v>
      </c>
      <c r="AM111" s="42"/>
      <c r="AN111" s="37"/>
      <c r="AO111" s="227"/>
      <c r="AP111" s="236" t="str">
        <f t="shared" si="49"/>
        <v xml:space="preserve"> </v>
      </c>
      <c r="AQ111" s="42"/>
      <c r="AR111" s="37"/>
      <c r="AS111" s="37"/>
      <c r="AT111" s="236" t="str">
        <f t="shared" si="50"/>
        <v xml:space="preserve"> </v>
      </c>
      <c r="AU111" s="42"/>
      <c r="AV111" s="37"/>
      <c r="AW111" s="227"/>
      <c r="AX111" s="236" t="str">
        <f t="shared" si="51"/>
        <v xml:space="preserve"> </v>
      </c>
      <c r="AY111" s="42"/>
      <c r="AZ111" s="37"/>
      <c r="BA111" s="227"/>
      <c r="BB111" s="236" t="str">
        <f t="shared" si="59"/>
        <v xml:space="preserve"> </v>
      </c>
      <c r="BC111" s="42"/>
      <c r="BD111" s="7">
        <v>88</v>
      </c>
      <c r="BE111" s="226">
        <v>126</v>
      </c>
      <c r="BF111" s="236">
        <f t="shared" si="53"/>
        <v>0.69841269841269837</v>
      </c>
      <c r="BG111" s="43">
        <v>1425</v>
      </c>
      <c r="BH111" s="37"/>
      <c r="BI111" s="227"/>
      <c r="BJ111" s="236" t="str">
        <f t="shared" si="54"/>
        <v xml:space="preserve"> </v>
      </c>
      <c r="BK111" s="42"/>
      <c r="BL111" s="37"/>
      <c r="BM111" s="227"/>
      <c r="BN111" s="236" t="str">
        <f t="shared" si="55"/>
        <v xml:space="preserve"> </v>
      </c>
      <c r="BO111" s="42"/>
      <c r="BP111" s="37"/>
      <c r="BQ111" s="227"/>
      <c r="BR111" s="236" t="str">
        <f t="shared" si="56"/>
        <v xml:space="preserve"> </v>
      </c>
      <c r="BS111" s="42"/>
      <c r="BT111" s="37"/>
      <c r="BU111" s="42"/>
      <c r="BV111" s="37"/>
      <c r="BW111" s="42"/>
      <c r="BX111" s="7">
        <v>70</v>
      </c>
      <c r="BY111" s="172">
        <v>460</v>
      </c>
      <c r="BZ111" s="7"/>
      <c r="CA111" s="172"/>
      <c r="CB111" s="37"/>
      <c r="CC111" s="42"/>
      <c r="CD111" s="7"/>
      <c r="CE111" s="172"/>
      <c r="CF111" s="37"/>
      <c r="CG111" s="42"/>
      <c r="CH111" s="37"/>
      <c r="CI111" s="42"/>
      <c r="CJ111" s="7">
        <v>110</v>
      </c>
      <c r="CK111" s="172">
        <v>690</v>
      </c>
      <c r="CL111" s="37"/>
      <c r="CM111" s="42"/>
      <c r="CN111" s="37"/>
      <c r="CO111" s="42"/>
      <c r="CP111" s="37"/>
      <c r="CQ111" s="42"/>
      <c r="CR111" s="37"/>
      <c r="CS111" s="42"/>
      <c r="CT111" s="37"/>
      <c r="CU111" s="42"/>
      <c r="CV111" s="37"/>
      <c r="CW111" s="42"/>
      <c r="CX111" s="37"/>
      <c r="CY111" s="42"/>
      <c r="CZ111" s="37"/>
      <c r="DA111" s="42"/>
      <c r="DB111" s="195"/>
      <c r="DC111" s="30"/>
      <c r="DD111" s="207" t="str">
        <f t="shared" si="63"/>
        <v xml:space="preserve"> </v>
      </c>
      <c r="DE111" s="199"/>
      <c r="DF111" s="394"/>
      <c r="DG111" s="399"/>
      <c r="DH111" s="199"/>
      <c r="DJ111" s="40"/>
      <c r="DK111" s="37"/>
      <c r="DL111" s="42"/>
      <c r="DM111" s="175"/>
      <c r="DO111" s="40"/>
    </row>
    <row r="112" spans="1:119" s="36" customFormat="1" ht="12.75" customHeight="1" x14ac:dyDescent="0.2">
      <c r="A112" s="21" t="s">
        <v>148</v>
      </c>
      <c r="B112" s="201">
        <v>91501</v>
      </c>
      <c r="C112" s="391">
        <v>41942</v>
      </c>
      <c r="D112" s="385"/>
      <c r="E112" s="57"/>
      <c r="F112" s="37"/>
      <c r="G112" s="42"/>
      <c r="H112" s="283"/>
      <c r="I112" s="42"/>
      <c r="J112" s="37"/>
      <c r="K112" s="42"/>
      <c r="L112" s="37"/>
      <c r="M112" s="42"/>
      <c r="N112" s="37"/>
      <c r="O112" s="42"/>
      <c r="P112" s="37"/>
      <c r="Q112" s="42"/>
      <c r="R112" s="37"/>
      <c r="S112" s="42"/>
      <c r="T112" s="37"/>
      <c r="U112" s="42"/>
      <c r="V112" s="283"/>
      <c r="W112" s="42"/>
      <c r="X112" s="37"/>
      <c r="Y112" s="227"/>
      <c r="Z112" s="236" t="str">
        <f t="shared" si="45"/>
        <v xml:space="preserve"> </v>
      </c>
      <c r="AA112" s="42"/>
      <c r="AB112" s="37"/>
      <c r="AC112" s="227"/>
      <c r="AD112" s="236" t="str">
        <f t="shared" si="46"/>
        <v xml:space="preserve"> </v>
      </c>
      <c r="AE112" s="42"/>
      <c r="AF112" s="37"/>
      <c r="AG112" s="227"/>
      <c r="AH112" s="236" t="str">
        <f t="shared" si="47"/>
        <v xml:space="preserve"> </v>
      </c>
      <c r="AI112" s="42"/>
      <c r="AJ112" s="37"/>
      <c r="AK112" s="227"/>
      <c r="AL112" s="236" t="str">
        <f t="shared" si="48"/>
        <v xml:space="preserve"> </v>
      </c>
      <c r="AM112" s="42"/>
      <c r="AN112" s="37"/>
      <c r="AO112" s="227"/>
      <c r="AP112" s="236" t="str">
        <f t="shared" si="49"/>
        <v xml:space="preserve"> </v>
      </c>
      <c r="AQ112" s="42"/>
      <c r="AR112" s="37"/>
      <c r="AS112" s="37"/>
      <c r="AT112" s="236" t="str">
        <f t="shared" si="50"/>
        <v xml:space="preserve"> </v>
      </c>
      <c r="AU112" s="42"/>
      <c r="AV112" s="37"/>
      <c r="AW112" s="227"/>
      <c r="AX112" s="236" t="str">
        <f t="shared" si="51"/>
        <v xml:space="preserve"> </v>
      </c>
      <c r="AY112" s="42"/>
      <c r="AZ112" s="7">
        <v>79</v>
      </c>
      <c r="BA112" s="205">
        <v>147</v>
      </c>
      <c r="BB112" s="236">
        <f t="shared" si="59"/>
        <v>0.5374149659863946</v>
      </c>
      <c r="BC112" s="43">
        <v>5242</v>
      </c>
      <c r="BD112" s="37"/>
      <c r="BE112" s="226"/>
      <c r="BF112" s="236" t="str">
        <f t="shared" si="53"/>
        <v xml:space="preserve"> </v>
      </c>
      <c r="BG112" s="42"/>
      <c r="BH112" s="37"/>
      <c r="BI112" s="227"/>
      <c r="BJ112" s="236" t="str">
        <f t="shared" si="54"/>
        <v xml:space="preserve"> </v>
      </c>
      <c r="BK112" s="42"/>
      <c r="BL112" s="37"/>
      <c r="BM112" s="227"/>
      <c r="BN112" s="236" t="str">
        <f t="shared" si="55"/>
        <v xml:space="preserve"> </v>
      </c>
      <c r="BO112" s="42"/>
      <c r="BP112" s="37"/>
      <c r="BQ112" s="227"/>
      <c r="BR112" s="236" t="str">
        <f t="shared" si="56"/>
        <v xml:space="preserve"> </v>
      </c>
      <c r="BS112" s="42"/>
      <c r="BT112" s="37"/>
      <c r="BU112" s="42"/>
      <c r="BV112" s="37"/>
      <c r="BW112" s="44"/>
      <c r="BX112" s="7">
        <v>73</v>
      </c>
      <c r="BY112" s="172">
        <v>4040</v>
      </c>
      <c r="BZ112" s="7"/>
      <c r="CA112" s="172"/>
      <c r="CB112" s="37"/>
      <c r="CC112" s="44"/>
      <c r="CD112" s="7"/>
      <c r="CE112" s="172"/>
      <c r="CF112" s="37"/>
      <c r="CG112" s="42"/>
      <c r="CH112" s="37"/>
      <c r="CI112" s="44"/>
      <c r="CJ112" s="7">
        <v>86</v>
      </c>
      <c r="CK112" s="172">
        <v>730</v>
      </c>
      <c r="CL112" s="37"/>
      <c r="CM112" s="42"/>
      <c r="CN112" s="37"/>
      <c r="CO112" s="42"/>
      <c r="CP112" s="37"/>
      <c r="CQ112" s="42"/>
      <c r="CR112" s="37"/>
      <c r="CS112" s="42"/>
      <c r="CT112" s="37"/>
      <c r="CU112" s="42"/>
      <c r="CV112" s="37"/>
      <c r="CW112" s="42"/>
      <c r="CX112" s="37"/>
      <c r="CY112" s="42"/>
      <c r="CZ112" s="37"/>
      <c r="DA112" s="42"/>
      <c r="DB112" s="195"/>
      <c r="DC112" s="30"/>
      <c r="DD112" s="207" t="str">
        <f t="shared" si="63"/>
        <v xml:space="preserve"> </v>
      </c>
      <c r="DE112" s="199"/>
      <c r="DF112" s="394"/>
      <c r="DG112" s="399"/>
      <c r="DH112" s="199"/>
      <c r="DI112" s="38"/>
      <c r="DJ112" s="40"/>
      <c r="DK112" s="37"/>
      <c r="DL112" s="42"/>
      <c r="DM112" s="175"/>
      <c r="DN112" s="38"/>
      <c r="DO112" s="40"/>
    </row>
    <row r="113" spans="1:119" s="38" customFormat="1" ht="12.75" customHeight="1" x14ac:dyDescent="0.2">
      <c r="A113" s="41" t="s">
        <v>149</v>
      </c>
      <c r="B113" s="204">
        <v>89401</v>
      </c>
      <c r="C113" s="391">
        <v>41928</v>
      </c>
      <c r="D113" s="385"/>
      <c r="E113" s="57"/>
      <c r="F113" s="37"/>
      <c r="G113" s="42"/>
      <c r="H113" s="283"/>
      <c r="I113" s="42"/>
      <c r="J113" s="37"/>
      <c r="K113" s="42"/>
      <c r="L113" s="37"/>
      <c r="M113" s="42"/>
      <c r="N113" s="37"/>
      <c r="O113" s="42"/>
      <c r="P113" s="37"/>
      <c r="Q113" s="42"/>
      <c r="R113" s="37"/>
      <c r="S113" s="42"/>
      <c r="T113" s="37"/>
      <c r="U113" s="42"/>
      <c r="V113" s="283"/>
      <c r="W113" s="42"/>
      <c r="X113" s="37"/>
      <c r="Y113" s="227"/>
      <c r="Z113" s="236" t="str">
        <f t="shared" si="45"/>
        <v xml:space="preserve"> </v>
      </c>
      <c r="AA113" s="42"/>
      <c r="AB113" s="37"/>
      <c r="AC113" s="227"/>
      <c r="AD113" s="236" t="str">
        <f t="shared" si="46"/>
        <v xml:space="preserve"> </v>
      </c>
      <c r="AE113" s="42"/>
      <c r="AF113" s="7">
        <v>40</v>
      </c>
      <c r="AG113" s="205">
        <v>89</v>
      </c>
      <c r="AH113" s="236">
        <f t="shared" si="47"/>
        <v>0.449438202247191</v>
      </c>
      <c r="AI113" s="43">
        <v>2961</v>
      </c>
      <c r="AJ113" s="7"/>
      <c r="AK113" s="205"/>
      <c r="AL113" s="236" t="str">
        <f t="shared" si="48"/>
        <v xml:space="preserve"> </v>
      </c>
      <c r="AM113" s="43"/>
      <c r="AN113" s="37"/>
      <c r="AO113" s="227"/>
      <c r="AP113" s="236" t="str">
        <f t="shared" si="49"/>
        <v xml:space="preserve"> </v>
      </c>
      <c r="AQ113" s="42"/>
      <c r="AR113" s="37"/>
      <c r="AS113" s="37"/>
      <c r="AT113" s="236" t="str">
        <f t="shared" si="50"/>
        <v xml:space="preserve"> </v>
      </c>
      <c r="AU113" s="42"/>
      <c r="AV113" s="37"/>
      <c r="AW113" s="227"/>
      <c r="AX113" s="236" t="str">
        <f t="shared" si="51"/>
        <v xml:space="preserve"> </v>
      </c>
      <c r="AY113" s="42"/>
      <c r="AZ113" s="37"/>
      <c r="BA113" s="227"/>
      <c r="BB113" s="236" t="str">
        <f t="shared" si="59"/>
        <v xml:space="preserve"> </v>
      </c>
      <c r="BC113" s="42"/>
      <c r="BD113" s="37"/>
      <c r="BE113" s="226"/>
      <c r="BF113" s="236" t="str">
        <f t="shared" si="53"/>
        <v xml:space="preserve"> </v>
      </c>
      <c r="BG113" s="42"/>
      <c r="BH113" s="37"/>
      <c r="BI113" s="227"/>
      <c r="BJ113" s="236" t="str">
        <f t="shared" si="54"/>
        <v xml:space="preserve"> </v>
      </c>
      <c r="BK113" s="42"/>
      <c r="BL113" s="37"/>
      <c r="BM113" s="227"/>
      <c r="BN113" s="236" t="str">
        <f t="shared" si="55"/>
        <v xml:space="preserve"> </v>
      </c>
      <c r="BO113" s="42"/>
      <c r="BP113" s="37"/>
      <c r="BQ113" s="227"/>
      <c r="BR113" s="236" t="str">
        <f t="shared" si="56"/>
        <v xml:space="preserve"> </v>
      </c>
      <c r="BS113" s="42"/>
      <c r="BT113" s="37"/>
      <c r="BU113" s="42"/>
      <c r="BV113" s="7">
        <v>40</v>
      </c>
      <c r="BW113" s="43">
        <v>2993</v>
      </c>
      <c r="BX113" s="7"/>
      <c r="BY113" s="172"/>
      <c r="BZ113" s="7"/>
      <c r="CA113" s="172"/>
      <c r="CB113" s="7"/>
      <c r="CC113" s="43"/>
      <c r="CD113" s="7"/>
      <c r="CE113" s="172"/>
      <c r="CF113" s="37"/>
      <c r="CG113" s="42"/>
      <c r="CH113" s="7">
        <v>70</v>
      </c>
      <c r="CI113" s="43">
        <v>1410</v>
      </c>
      <c r="CJ113" s="7"/>
      <c r="CK113" s="172"/>
      <c r="CL113" s="37"/>
      <c r="CM113" s="42"/>
      <c r="CN113" s="37"/>
      <c r="CO113" s="42"/>
      <c r="CP113" s="37"/>
      <c r="CQ113" s="42"/>
      <c r="CR113" s="37"/>
      <c r="CS113" s="42"/>
      <c r="CT113" s="37"/>
      <c r="CU113" s="42"/>
      <c r="CV113" s="37"/>
      <c r="CW113" s="42"/>
      <c r="CX113" s="37"/>
      <c r="CY113" s="42"/>
      <c r="CZ113" s="37"/>
      <c r="DA113" s="42"/>
      <c r="DB113" s="195"/>
      <c r="DC113" s="30"/>
      <c r="DD113" s="207" t="str">
        <f t="shared" si="63"/>
        <v xml:space="preserve"> </v>
      </c>
      <c r="DE113" s="199"/>
      <c r="DF113" s="394"/>
      <c r="DG113" s="399"/>
      <c r="DH113" s="199"/>
      <c r="DJ113" s="40"/>
      <c r="DK113" s="37"/>
      <c r="DL113" s="42"/>
      <c r="DM113" s="175"/>
      <c r="DO113" s="40"/>
    </row>
    <row r="114" spans="1:119" s="38" customFormat="1" ht="12.75" customHeight="1" x14ac:dyDescent="0.2">
      <c r="A114" s="41" t="s">
        <v>152</v>
      </c>
      <c r="B114" s="204">
        <v>89403</v>
      </c>
      <c r="C114" s="269">
        <v>41753</v>
      </c>
      <c r="D114" s="377"/>
      <c r="E114" s="53"/>
      <c r="F114" s="37"/>
      <c r="G114" s="42"/>
      <c r="H114" s="283"/>
      <c r="I114" s="42"/>
      <c r="J114" s="37"/>
      <c r="K114" s="42"/>
      <c r="L114" s="37"/>
      <c r="M114" s="42"/>
      <c r="N114" s="37"/>
      <c r="O114" s="42"/>
      <c r="P114" s="37"/>
      <c r="Q114" s="42"/>
      <c r="R114" s="37"/>
      <c r="S114" s="42"/>
      <c r="T114" s="37"/>
      <c r="U114" s="42"/>
      <c r="V114" s="283"/>
      <c r="W114" s="42"/>
      <c r="X114" s="37"/>
      <c r="Y114" s="227"/>
      <c r="Z114" s="236" t="str">
        <f t="shared" si="45"/>
        <v xml:space="preserve"> </v>
      </c>
      <c r="AA114" s="42"/>
      <c r="AB114" s="7">
        <v>22</v>
      </c>
      <c r="AC114" s="205">
        <v>45</v>
      </c>
      <c r="AD114" s="236">
        <f t="shared" si="46"/>
        <v>0.48888888888888887</v>
      </c>
      <c r="AE114" s="43">
        <v>3819</v>
      </c>
      <c r="AF114" s="37"/>
      <c r="AG114" s="227"/>
      <c r="AH114" s="236" t="str">
        <f t="shared" si="47"/>
        <v xml:space="preserve"> </v>
      </c>
      <c r="AI114" s="42"/>
      <c r="AJ114" s="7"/>
      <c r="AK114" s="205"/>
      <c r="AL114" s="236" t="str">
        <f t="shared" si="48"/>
        <v xml:space="preserve"> </v>
      </c>
      <c r="AM114" s="43"/>
      <c r="AN114" s="37"/>
      <c r="AO114" s="227"/>
      <c r="AP114" s="236" t="str">
        <f t="shared" si="49"/>
        <v xml:space="preserve"> </v>
      </c>
      <c r="AQ114" s="42"/>
      <c r="AR114" s="37"/>
      <c r="AS114" s="37"/>
      <c r="AT114" s="236" t="str">
        <f t="shared" si="50"/>
        <v xml:space="preserve"> </v>
      </c>
      <c r="AU114" s="42"/>
      <c r="AV114" s="37"/>
      <c r="AW114" s="227"/>
      <c r="AX114" s="236" t="str">
        <f t="shared" si="51"/>
        <v xml:space="preserve"> </v>
      </c>
      <c r="AY114" s="42"/>
      <c r="AZ114" s="37"/>
      <c r="BA114" s="227"/>
      <c r="BB114" s="236" t="str">
        <f t="shared" si="59"/>
        <v xml:space="preserve"> </v>
      </c>
      <c r="BC114" s="42"/>
      <c r="BD114" s="37"/>
      <c r="BE114" s="226"/>
      <c r="BF114" s="236" t="str">
        <f t="shared" si="53"/>
        <v xml:space="preserve"> </v>
      </c>
      <c r="BG114" s="42"/>
      <c r="BH114" s="37"/>
      <c r="BI114" s="227"/>
      <c r="BJ114" s="236" t="str">
        <f t="shared" si="54"/>
        <v xml:space="preserve"> </v>
      </c>
      <c r="BK114" s="42"/>
      <c r="BL114" s="37"/>
      <c r="BM114" s="227"/>
      <c r="BN114" s="236" t="str">
        <f t="shared" si="55"/>
        <v xml:space="preserve"> </v>
      </c>
      <c r="BO114" s="42"/>
      <c r="BP114" s="37"/>
      <c r="BQ114" s="227"/>
      <c r="BR114" s="236" t="str">
        <f t="shared" si="56"/>
        <v xml:space="preserve"> </v>
      </c>
      <c r="BS114" s="42"/>
      <c r="BT114" s="7">
        <v>30</v>
      </c>
      <c r="BU114" s="43">
        <v>2010</v>
      </c>
      <c r="BV114" s="7"/>
      <c r="BW114" s="43"/>
      <c r="BX114" s="7"/>
      <c r="BY114" s="172"/>
      <c r="BZ114" s="7"/>
      <c r="CA114" s="172"/>
      <c r="CB114" s="7"/>
      <c r="CC114" s="43"/>
      <c r="CD114" s="7"/>
      <c r="CE114" s="172"/>
      <c r="CF114" s="7">
        <v>59</v>
      </c>
      <c r="CG114" s="43">
        <v>1876</v>
      </c>
      <c r="CH114" s="7"/>
      <c r="CI114" s="43"/>
      <c r="CJ114" s="7"/>
      <c r="CK114" s="172"/>
      <c r="CL114" s="37"/>
      <c r="CM114" s="42"/>
      <c r="CN114" s="37"/>
      <c r="CO114" s="42"/>
      <c r="CP114" s="37"/>
      <c r="CQ114" s="42"/>
      <c r="CR114" s="37"/>
      <c r="CS114" s="42"/>
      <c r="CT114" s="37"/>
      <c r="CU114" s="42"/>
      <c r="CV114" s="37"/>
      <c r="CW114" s="42"/>
      <c r="CX114" s="37"/>
      <c r="CY114" s="42"/>
      <c r="CZ114" s="37"/>
      <c r="DA114" s="42"/>
      <c r="DB114" s="195"/>
      <c r="DC114" s="30"/>
      <c r="DD114" s="207" t="str">
        <f t="shared" si="63"/>
        <v xml:space="preserve"> </v>
      </c>
      <c r="DE114" s="199"/>
      <c r="DF114" s="394"/>
      <c r="DG114" s="399"/>
      <c r="DH114" s="199"/>
      <c r="DJ114" s="40"/>
      <c r="DK114" s="37"/>
      <c r="DL114" s="42"/>
      <c r="DM114" s="175"/>
      <c r="DO114" s="40"/>
    </row>
    <row r="115" spans="1:119" s="36" customFormat="1" ht="12.75" customHeight="1" x14ac:dyDescent="0.2">
      <c r="A115" s="41" t="s">
        <v>54</v>
      </c>
      <c r="B115" s="204">
        <v>89407</v>
      </c>
      <c r="C115" s="269">
        <v>41753</v>
      </c>
      <c r="D115" s="377"/>
      <c r="E115" s="53"/>
      <c r="F115" s="37"/>
      <c r="G115" s="42"/>
      <c r="H115" s="283"/>
      <c r="I115" s="42"/>
      <c r="J115" s="37"/>
      <c r="K115" s="42"/>
      <c r="L115" s="37"/>
      <c r="M115" s="42"/>
      <c r="N115" s="37"/>
      <c r="O115" s="42"/>
      <c r="P115" s="37"/>
      <c r="Q115" s="42"/>
      <c r="R115" s="37"/>
      <c r="S115" s="42"/>
      <c r="T115" s="37"/>
      <c r="U115" s="42"/>
      <c r="V115" s="283"/>
      <c r="W115" s="42"/>
      <c r="X115" s="37"/>
      <c r="Y115" s="227"/>
      <c r="Z115" s="236" t="str">
        <f t="shared" si="45"/>
        <v xml:space="preserve"> </v>
      </c>
      <c r="AA115" s="42"/>
      <c r="AB115" s="37"/>
      <c r="AC115" s="227"/>
      <c r="AD115" s="236" t="str">
        <f t="shared" si="46"/>
        <v xml:space="preserve"> </v>
      </c>
      <c r="AE115" s="42"/>
      <c r="AF115" s="37"/>
      <c r="AG115" s="227"/>
      <c r="AH115" s="236" t="str">
        <f t="shared" si="47"/>
        <v xml:space="preserve"> </v>
      </c>
      <c r="AI115" s="42"/>
      <c r="AJ115" s="37"/>
      <c r="AK115" s="227"/>
      <c r="AL115" s="236" t="str">
        <f t="shared" si="48"/>
        <v xml:space="preserve"> </v>
      </c>
      <c r="AM115" s="42"/>
      <c r="AN115" s="37"/>
      <c r="AO115" s="227"/>
      <c r="AP115" s="236" t="str">
        <f t="shared" si="49"/>
        <v xml:space="preserve"> </v>
      </c>
      <c r="AQ115" s="42"/>
      <c r="AR115" s="37"/>
      <c r="AS115" s="37"/>
      <c r="AT115" s="236" t="str">
        <f t="shared" si="50"/>
        <v xml:space="preserve"> </v>
      </c>
      <c r="AU115" s="42"/>
      <c r="AV115" s="37"/>
      <c r="AW115" s="227"/>
      <c r="AX115" s="236" t="str">
        <f t="shared" si="51"/>
        <v xml:space="preserve"> </v>
      </c>
      <c r="AY115" s="42"/>
      <c r="AZ115" s="37"/>
      <c r="BA115" s="227"/>
      <c r="BB115" s="236" t="str">
        <f t="shared" si="59"/>
        <v xml:space="preserve"> </v>
      </c>
      <c r="BC115" s="42"/>
      <c r="BD115" s="37"/>
      <c r="BE115" s="226"/>
      <c r="BF115" s="236" t="str">
        <f t="shared" si="53"/>
        <v xml:space="preserve"> </v>
      </c>
      <c r="BG115" s="42"/>
      <c r="BH115" s="37"/>
      <c r="BI115" s="227"/>
      <c r="BJ115" s="236" t="str">
        <f t="shared" si="54"/>
        <v xml:space="preserve"> </v>
      </c>
      <c r="BK115" s="42"/>
      <c r="BL115" s="37"/>
      <c r="BM115" s="227"/>
      <c r="BN115" s="236" t="str">
        <f t="shared" si="55"/>
        <v xml:space="preserve"> </v>
      </c>
      <c r="BO115" s="42"/>
      <c r="BP115" s="69">
        <v>100</v>
      </c>
      <c r="BQ115" s="234">
        <v>160</v>
      </c>
      <c r="BR115" s="236">
        <f t="shared" si="56"/>
        <v>0.625</v>
      </c>
      <c r="BS115" s="71">
        <v>1959</v>
      </c>
      <c r="BT115" s="37"/>
      <c r="BU115" s="42"/>
      <c r="BV115" s="37"/>
      <c r="BW115" s="42"/>
      <c r="BX115" s="37"/>
      <c r="BY115" s="42"/>
      <c r="BZ115" s="7"/>
      <c r="CA115" s="172"/>
      <c r="CB115" s="37"/>
      <c r="CC115" s="42"/>
      <c r="CD115" s="37"/>
      <c r="CE115" s="42"/>
      <c r="CF115" s="37"/>
      <c r="CG115" s="42"/>
      <c r="CH115" s="37"/>
      <c r="CI115" s="42"/>
      <c r="CJ115" s="37"/>
      <c r="CK115" s="42"/>
      <c r="CL115" s="37"/>
      <c r="CM115" s="42"/>
      <c r="CN115" s="37"/>
      <c r="CO115" s="42"/>
      <c r="CP115" s="37"/>
      <c r="CQ115" s="42"/>
      <c r="CR115" s="37"/>
      <c r="CS115" s="42"/>
      <c r="CT115" s="37"/>
      <c r="CU115" s="42"/>
      <c r="CV115" s="7"/>
      <c r="CW115" s="43"/>
      <c r="CX115" s="7">
        <v>88</v>
      </c>
      <c r="CY115" s="43">
        <v>904</v>
      </c>
      <c r="CZ115" s="7">
        <v>118</v>
      </c>
      <c r="DA115" s="43">
        <v>630</v>
      </c>
      <c r="DB115" s="195"/>
      <c r="DC115" s="30"/>
      <c r="DD115" s="207" t="str">
        <f t="shared" si="63"/>
        <v xml:space="preserve"> </v>
      </c>
      <c r="DE115" s="199"/>
      <c r="DF115" s="394"/>
      <c r="DG115" s="399"/>
      <c r="DH115" s="199"/>
      <c r="DI115" s="38"/>
      <c r="DJ115" s="40"/>
      <c r="DK115" s="37"/>
      <c r="DL115" s="42"/>
      <c r="DM115" s="175"/>
      <c r="DN115" s="38"/>
      <c r="DO115" s="40"/>
    </row>
    <row r="116" spans="1:119" s="36" customFormat="1" ht="12.75" customHeight="1" x14ac:dyDescent="0.2">
      <c r="A116" s="21" t="s">
        <v>55</v>
      </c>
      <c r="B116" s="203">
        <v>89435</v>
      </c>
      <c r="C116" s="391">
        <v>41725</v>
      </c>
      <c r="D116" s="385"/>
      <c r="E116" s="57"/>
      <c r="F116" s="37"/>
      <c r="G116" s="42"/>
      <c r="H116" s="283"/>
      <c r="I116" s="42"/>
      <c r="J116" s="37"/>
      <c r="K116" s="42"/>
      <c r="L116" s="37"/>
      <c r="M116" s="42"/>
      <c r="N116" s="37"/>
      <c r="O116" s="42"/>
      <c r="P116" s="37"/>
      <c r="Q116" s="42"/>
      <c r="R116" s="37"/>
      <c r="S116" s="42"/>
      <c r="T116" s="37"/>
      <c r="U116" s="42"/>
      <c r="V116" s="283"/>
      <c r="W116" s="42"/>
      <c r="X116" s="37"/>
      <c r="Y116" s="227"/>
      <c r="Z116" s="236" t="str">
        <f t="shared" si="45"/>
        <v xml:space="preserve"> </v>
      </c>
      <c r="AA116" s="42"/>
      <c r="AB116" s="37"/>
      <c r="AC116" s="227"/>
      <c r="AD116" s="236" t="str">
        <f t="shared" si="46"/>
        <v xml:space="preserve"> </v>
      </c>
      <c r="AE116" s="42"/>
      <c r="AF116" s="37"/>
      <c r="AG116" s="227"/>
      <c r="AH116" s="236" t="str">
        <f t="shared" si="47"/>
        <v xml:space="preserve"> </v>
      </c>
      <c r="AI116" s="42"/>
      <c r="AJ116" s="37"/>
      <c r="AK116" s="227"/>
      <c r="AL116" s="236" t="str">
        <f t="shared" si="48"/>
        <v xml:space="preserve"> </v>
      </c>
      <c r="AM116" s="42"/>
      <c r="AN116" s="37"/>
      <c r="AO116" s="227"/>
      <c r="AP116" s="236" t="str">
        <f t="shared" si="49"/>
        <v xml:space="preserve"> </v>
      </c>
      <c r="AQ116" s="42"/>
      <c r="AR116" s="37"/>
      <c r="AS116" s="37"/>
      <c r="AT116" s="236" t="str">
        <f t="shared" si="50"/>
        <v xml:space="preserve"> </v>
      </c>
      <c r="AU116" s="42"/>
      <c r="AV116" s="37"/>
      <c r="AW116" s="227"/>
      <c r="AX116" s="236" t="str">
        <f t="shared" si="51"/>
        <v xml:space="preserve"> </v>
      </c>
      <c r="AY116" s="42"/>
      <c r="AZ116" s="37"/>
      <c r="BA116" s="227"/>
      <c r="BB116" s="236" t="str">
        <f t="shared" si="59"/>
        <v xml:space="preserve"> </v>
      </c>
      <c r="BC116" s="42"/>
      <c r="BD116" s="7">
        <v>107</v>
      </c>
      <c r="BE116" s="226">
        <v>192</v>
      </c>
      <c r="BF116" s="236">
        <f t="shared" si="53"/>
        <v>0.55729166666666663</v>
      </c>
      <c r="BG116" s="43">
        <v>4147</v>
      </c>
      <c r="BH116" s="30"/>
      <c r="BI116" s="230"/>
      <c r="BJ116" s="236" t="str">
        <f t="shared" si="54"/>
        <v xml:space="preserve"> </v>
      </c>
      <c r="BK116" s="43"/>
      <c r="BL116" s="37"/>
      <c r="BM116" s="230"/>
      <c r="BN116" s="236" t="str">
        <f t="shared" si="55"/>
        <v xml:space="preserve"> </v>
      </c>
      <c r="BO116" s="42"/>
      <c r="BP116" s="37"/>
      <c r="BQ116" s="230"/>
      <c r="BR116" s="236" t="str">
        <f t="shared" si="56"/>
        <v xml:space="preserve"> </v>
      </c>
      <c r="BS116" s="42"/>
      <c r="BT116" s="37"/>
      <c r="BU116" s="42"/>
      <c r="BV116" s="37"/>
      <c r="BW116" s="42"/>
      <c r="BX116" s="7">
        <v>45</v>
      </c>
      <c r="BY116" s="43">
        <v>4725</v>
      </c>
      <c r="BZ116" s="7"/>
      <c r="CA116" s="172"/>
      <c r="CB116" s="37"/>
      <c r="CC116" s="42"/>
      <c r="CD116" s="7"/>
      <c r="CE116" s="43"/>
      <c r="CF116" s="37"/>
      <c r="CG116" s="42"/>
      <c r="CH116" s="7"/>
      <c r="CI116" s="43"/>
      <c r="CJ116" s="7">
        <v>75</v>
      </c>
      <c r="CK116" s="43">
        <v>1386</v>
      </c>
      <c r="CL116" s="37"/>
      <c r="CM116" s="42"/>
      <c r="CN116" s="37"/>
      <c r="CO116" s="42"/>
      <c r="CP116" s="37"/>
      <c r="CQ116" s="42"/>
      <c r="CR116" s="37"/>
      <c r="CS116" s="42"/>
      <c r="CT116" s="37"/>
      <c r="CU116" s="42"/>
      <c r="CV116" s="37"/>
      <c r="CW116" s="42"/>
      <c r="CX116" s="37"/>
      <c r="CY116" s="42"/>
      <c r="CZ116" s="37"/>
      <c r="DA116" s="42"/>
      <c r="DB116" s="195"/>
      <c r="DC116" s="30"/>
      <c r="DD116" s="207" t="str">
        <f t="shared" si="63"/>
        <v xml:space="preserve"> </v>
      </c>
      <c r="DE116" s="199"/>
      <c r="DF116" s="394"/>
      <c r="DG116" s="399"/>
      <c r="DH116" s="199"/>
      <c r="DI116" s="38"/>
      <c r="DJ116" s="40"/>
      <c r="DK116" s="37"/>
      <c r="DL116" s="42"/>
      <c r="DM116" s="175"/>
      <c r="DN116" s="38"/>
      <c r="DO116" s="40"/>
    </row>
    <row r="117" spans="1:119" s="36" customFormat="1" ht="12.75" customHeight="1" x14ac:dyDescent="0.2">
      <c r="A117" s="21" t="s">
        <v>56</v>
      </c>
      <c r="B117" s="203">
        <v>91725</v>
      </c>
      <c r="C117" s="391">
        <v>41725</v>
      </c>
      <c r="D117" s="385"/>
      <c r="E117" s="57"/>
      <c r="F117" s="37"/>
      <c r="G117" s="42"/>
      <c r="H117" s="283"/>
      <c r="I117" s="42"/>
      <c r="J117" s="37"/>
      <c r="K117" s="42"/>
      <c r="L117" s="37"/>
      <c r="M117" s="42"/>
      <c r="N117" s="37"/>
      <c r="O117" s="42"/>
      <c r="P117" s="37"/>
      <c r="Q117" s="42"/>
      <c r="R117" s="37"/>
      <c r="S117" s="42"/>
      <c r="T117" s="37"/>
      <c r="U117" s="42"/>
      <c r="V117" s="283"/>
      <c r="W117" s="42"/>
      <c r="X117" s="37"/>
      <c r="Y117" s="227"/>
      <c r="Z117" s="236" t="str">
        <f t="shared" si="45"/>
        <v xml:space="preserve"> </v>
      </c>
      <c r="AA117" s="42"/>
      <c r="AB117" s="37"/>
      <c r="AC117" s="227"/>
      <c r="AD117" s="236" t="str">
        <f t="shared" si="46"/>
        <v xml:space="preserve"> </v>
      </c>
      <c r="AE117" s="42"/>
      <c r="AF117" s="216">
        <v>40</v>
      </c>
      <c r="AG117" s="229">
        <v>73</v>
      </c>
      <c r="AH117" s="245">
        <f t="shared" si="47"/>
        <v>0.54794520547945202</v>
      </c>
      <c r="AI117" s="217">
        <v>883</v>
      </c>
      <c r="AJ117" s="30"/>
      <c r="AK117" s="230"/>
      <c r="AL117" s="236" t="str">
        <f t="shared" si="48"/>
        <v xml:space="preserve"> </v>
      </c>
      <c r="AM117" s="43"/>
      <c r="AN117" s="37"/>
      <c r="AO117" s="227"/>
      <c r="AP117" s="236" t="str">
        <f t="shared" si="49"/>
        <v xml:space="preserve"> </v>
      </c>
      <c r="AQ117" s="42"/>
      <c r="AR117" s="37"/>
      <c r="AS117" s="37"/>
      <c r="AT117" s="236" t="str">
        <f t="shared" si="50"/>
        <v xml:space="preserve"> </v>
      </c>
      <c r="AU117" s="42"/>
      <c r="AV117" s="37"/>
      <c r="AW117" s="227"/>
      <c r="AX117" s="236" t="str">
        <f t="shared" si="51"/>
        <v xml:space="preserve"> </v>
      </c>
      <c r="AY117" s="42"/>
      <c r="AZ117" s="37"/>
      <c r="BA117" s="227"/>
      <c r="BB117" s="236" t="str">
        <f t="shared" si="59"/>
        <v xml:space="preserve"> </v>
      </c>
      <c r="BC117" s="42"/>
      <c r="BD117" s="216">
        <v>60</v>
      </c>
      <c r="BE117" s="229">
        <v>104</v>
      </c>
      <c r="BF117" s="245">
        <f t="shared" si="53"/>
        <v>0.57692307692307687</v>
      </c>
      <c r="BG117" s="217">
        <v>1790</v>
      </c>
      <c r="BH117" s="37"/>
      <c r="BI117" s="227"/>
      <c r="BJ117" s="236" t="str">
        <f t="shared" si="54"/>
        <v xml:space="preserve"> </v>
      </c>
      <c r="BK117" s="42"/>
      <c r="BL117" s="37"/>
      <c r="BM117" s="227"/>
      <c r="BN117" s="236" t="str">
        <f t="shared" si="55"/>
        <v xml:space="preserve"> </v>
      </c>
      <c r="BO117" s="42"/>
      <c r="BP117" s="37"/>
      <c r="BQ117" s="227"/>
      <c r="BR117" s="236" t="str">
        <f t="shared" si="56"/>
        <v xml:space="preserve"> </v>
      </c>
      <c r="BS117" s="42"/>
      <c r="BT117" s="37"/>
      <c r="BU117" s="42"/>
      <c r="BV117" s="37"/>
      <c r="BW117" s="42"/>
      <c r="BX117" s="7">
        <v>66</v>
      </c>
      <c r="BY117" s="43">
        <v>875</v>
      </c>
      <c r="BZ117" s="7"/>
      <c r="CA117" s="172"/>
      <c r="CB117" s="37"/>
      <c r="CC117" s="42"/>
      <c r="CD117" s="7"/>
      <c r="CE117" s="43"/>
      <c r="CF117" s="37"/>
      <c r="CG117" s="42"/>
      <c r="CH117" s="7"/>
      <c r="CI117" s="43"/>
      <c r="CJ117" s="7">
        <v>76</v>
      </c>
      <c r="CK117" s="43">
        <v>1438</v>
      </c>
      <c r="CL117" s="37"/>
      <c r="CM117" s="42"/>
      <c r="CN117" s="37"/>
      <c r="CO117" s="42"/>
      <c r="CP117" s="37"/>
      <c r="CQ117" s="42"/>
      <c r="CR117" s="37"/>
      <c r="CS117" s="42"/>
      <c r="CT117" s="37"/>
      <c r="CU117" s="42"/>
      <c r="CV117" s="37"/>
      <c r="CW117" s="42"/>
      <c r="CX117" s="37"/>
      <c r="CY117" s="42"/>
      <c r="CZ117" s="37"/>
      <c r="DA117" s="42"/>
      <c r="DB117" s="195"/>
      <c r="DC117" s="30"/>
      <c r="DD117" s="207" t="str">
        <f t="shared" si="63"/>
        <v xml:space="preserve"> </v>
      </c>
      <c r="DE117" s="199"/>
      <c r="DF117" s="394"/>
      <c r="DG117" s="399"/>
      <c r="DH117" s="199"/>
      <c r="DI117" s="38"/>
      <c r="DJ117" s="40"/>
      <c r="DK117" s="37"/>
      <c r="DL117" s="42"/>
      <c r="DM117" s="175"/>
      <c r="DN117" s="38"/>
      <c r="DO117" s="40"/>
    </row>
    <row r="118" spans="1:119" s="38" customFormat="1" ht="12.75" customHeight="1" x14ac:dyDescent="0.2">
      <c r="A118" s="41" t="s">
        <v>150</v>
      </c>
      <c r="B118" s="204">
        <v>89399</v>
      </c>
      <c r="C118" s="391">
        <v>41585</v>
      </c>
      <c r="D118" s="385"/>
      <c r="E118" s="57"/>
      <c r="F118" s="7">
        <v>278</v>
      </c>
      <c r="G118" s="43">
        <v>65</v>
      </c>
      <c r="H118" s="283"/>
      <c r="I118" s="42"/>
      <c r="J118" s="37"/>
      <c r="K118" s="42"/>
      <c r="L118" s="37"/>
      <c r="M118" s="42"/>
      <c r="N118" s="37"/>
      <c r="O118" s="42"/>
      <c r="P118" s="37"/>
      <c r="Q118" s="42"/>
      <c r="R118" s="37"/>
      <c r="S118" s="42"/>
      <c r="T118" s="37"/>
      <c r="U118" s="42"/>
      <c r="V118" s="283"/>
      <c r="W118" s="42"/>
      <c r="X118" s="37"/>
      <c r="Y118" s="227"/>
      <c r="Z118" s="236" t="str">
        <f t="shared" si="45"/>
        <v xml:space="preserve"> </v>
      </c>
      <c r="AA118" s="42"/>
      <c r="AB118" s="7">
        <v>22</v>
      </c>
      <c r="AC118" s="205">
        <v>53</v>
      </c>
      <c r="AD118" s="236">
        <f t="shared" si="46"/>
        <v>0.41509433962264153</v>
      </c>
      <c r="AE118" s="43">
        <v>1787</v>
      </c>
      <c r="AF118" s="7"/>
      <c r="AG118" s="205"/>
      <c r="AH118" s="236" t="str">
        <f t="shared" si="47"/>
        <v xml:space="preserve"> </v>
      </c>
      <c r="AI118" s="43"/>
      <c r="AJ118" s="30"/>
      <c r="AK118" s="230"/>
      <c r="AL118" s="236" t="str">
        <f t="shared" si="48"/>
        <v xml:space="preserve"> </v>
      </c>
      <c r="AM118" s="43"/>
      <c r="AN118" s="37"/>
      <c r="AO118" s="227"/>
      <c r="AP118" s="236" t="str">
        <f t="shared" si="49"/>
        <v xml:space="preserve"> </v>
      </c>
      <c r="AQ118" s="42"/>
      <c r="AR118" s="37"/>
      <c r="AS118" s="37"/>
      <c r="AT118" s="236" t="str">
        <f t="shared" si="50"/>
        <v xml:space="preserve"> </v>
      </c>
      <c r="AU118" s="42"/>
      <c r="AV118" s="37"/>
      <c r="AW118" s="227"/>
      <c r="AX118" s="236" t="str">
        <f t="shared" si="51"/>
        <v xml:space="preserve"> </v>
      </c>
      <c r="AY118" s="42"/>
      <c r="AZ118" s="37"/>
      <c r="BA118" s="227"/>
      <c r="BB118" s="236" t="str">
        <f t="shared" si="59"/>
        <v xml:space="preserve"> </v>
      </c>
      <c r="BC118" s="42"/>
      <c r="BD118" s="37"/>
      <c r="BE118" s="226"/>
      <c r="BF118" s="236" t="str">
        <f t="shared" si="53"/>
        <v xml:space="preserve"> </v>
      </c>
      <c r="BG118" s="42"/>
      <c r="BH118" s="37"/>
      <c r="BI118" s="227"/>
      <c r="BJ118" s="236" t="str">
        <f t="shared" si="54"/>
        <v xml:space="preserve"> </v>
      </c>
      <c r="BK118" s="42"/>
      <c r="BL118" s="37"/>
      <c r="BM118" s="227"/>
      <c r="BN118" s="236" t="str">
        <f t="shared" si="55"/>
        <v xml:space="preserve"> </v>
      </c>
      <c r="BO118" s="42"/>
      <c r="BP118" s="37"/>
      <c r="BQ118" s="227"/>
      <c r="BR118" s="236" t="str">
        <f t="shared" si="56"/>
        <v xml:space="preserve"> </v>
      </c>
      <c r="BS118" s="42"/>
      <c r="BT118" s="7">
        <v>28</v>
      </c>
      <c r="BU118" s="43">
        <v>615</v>
      </c>
      <c r="BV118" s="37"/>
      <c r="BW118" s="42"/>
      <c r="BX118" s="7"/>
      <c r="BY118" s="43"/>
      <c r="BZ118" s="7"/>
      <c r="CA118" s="172"/>
      <c r="CB118" s="37"/>
      <c r="CC118" s="42"/>
      <c r="CD118" s="7"/>
      <c r="CE118" s="43"/>
      <c r="CF118" s="7">
        <v>65</v>
      </c>
      <c r="CG118" s="43">
        <v>760</v>
      </c>
      <c r="CH118" s="7"/>
      <c r="CI118" s="43"/>
      <c r="CJ118" s="7"/>
      <c r="CK118" s="43"/>
      <c r="CL118" s="37"/>
      <c r="CM118" s="42"/>
      <c r="CN118" s="37"/>
      <c r="CO118" s="42"/>
      <c r="CP118" s="37"/>
      <c r="CQ118" s="42"/>
      <c r="CR118" s="37"/>
      <c r="CS118" s="42"/>
      <c r="CT118" s="37"/>
      <c r="CU118" s="42"/>
      <c r="CV118" s="37"/>
      <c r="CW118" s="42"/>
      <c r="CX118" s="37"/>
      <c r="CY118" s="42"/>
      <c r="CZ118" s="37"/>
      <c r="DA118" s="42"/>
      <c r="DB118" s="195"/>
      <c r="DC118" s="30"/>
      <c r="DD118" s="207" t="str">
        <f t="shared" si="63"/>
        <v xml:space="preserve"> </v>
      </c>
      <c r="DE118" s="199"/>
      <c r="DF118" s="394"/>
      <c r="DG118" s="399"/>
      <c r="DH118" s="199"/>
      <c r="DJ118" s="40"/>
      <c r="DK118" s="37"/>
      <c r="DL118" s="42"/>
      <c r="DM118" s="175"/>
      <c r="DO118" s="40"/>
    </row>
    <row r="119" spans="1:119" s="38" customFormat="1" ht="12.75" customHeight="1" x14ac:dyDescent="0.2">
      <c r="A119" s="41" t="s">
        <v>155</v>
      </c>
      <c r="B119" s="204">
        <v>87394</v>
      </c>
      <c r="C119" s="391">
        <v>41543</v>
      </c>
      <c r="D119" s="385"/>
      <c r="E119" s="57"/>
      <c r="F119" s="7"/>
      <c r="G119" s="43"/>
      <c r="H119" s="283"/>
      <c r="I119" s="42"/>
      <c r="J119" s="37"/>
      <c r="K119" s="42"/>
      <c r="L119" s="37"/>
      <c r="M119" s="42"/>
      <c r="N119" s="37"/>
      <c r="O119" s="42"/>
      <c r="P119" s="37"/>
      <c r="Q119" s="42"/>
      <c r="R119" s="37"/>
      <c r="S119" s="42"/>
      <c r="T119" s="37"/>
      <c r="U119" s="42"/>
      <c r="V119" s="283"/>
      <c r="W119" s="42"/>
      <c r="X119" s="37"/>
      <c r="Y119" s="227"/>
      <c r="Z119" s="236" t="str">
        <f t="shared" si="45"/>
        <v xml:space="preserve"> </v>
      </c>
      <c r="AA119" s="42"/>
      <c r="AB119" s="7"/>
      <c r="AC119" s="205"/>
      <c r="AD119" s="236" t="str">
        <f t="shared" si="46"/>
        <v xml:space="preserve"> </v>
      </c>
      <c r="AE119" s="43"/>
      <c r="AF119" s="7"/>
      <c r="AG119" s="205"/>
      <c r="AH119" s="236" t="str">
        <f t="shared" si="47"/>
        <v xml:space="preserve"> </v>
      </c>
      <c r="AI119" s="43"/>
      <c r="AJ119" s="30"/>
      <c r="AK119" s="230"/>
      <c r="AL119" s="236" t="str">
        <f t="shared" si="48"/>
        <v xml:space="preserve"> </v>
      </c>
      <c r="AM119" s="43"/>
      <c r="AN119" s="37"/>
      <c r="AO119" s="227"/>
      <c r="AP119" s="236" t="str">
        <f t="shared" si="49"/>
        <v xml:space="preserve"> </v>
      </c>
      <c r="AQ119" s="42"/>
      <c r="AR119" s="37"/>
      <c r="AS119" s="37"/>
      <c r="AT119" s="236" t="str">
        <f t="shared" si="50"/>
        <v xml:space="preserve"> </v>
      </c>
      <c r="AU119" s="42"/>
      <c r="AV119" s="37"/>
      <c r="AW119" s="227"/>
      <c r="AX119" s="236" t="str">
        <f t="shared" si="51"/>
        <v xml:space="preserve"> </v>
      </c>
      <c r="AY119" s="42"/>
      <c r="AZ119" s="37"/>
      <c r="BA119" s="227"/>
      <c r="BB119" s="236" t="str">
        <f t="shared" si="59"/>
        <v xml:space="preserve"> </v>
      </c>
      <c r="BC119" s="42"/>
      <c r="BD119" s="7">
        <v>48</v>
      </c>
      <c r="BE119" s="226">
        <v>104</v>
      </c>
      <c r="BF119" s="236">
        <f t="shared" si="53"/>
        <v>0.46153846153846156</v>
      </c>
      <c r="BG119" s="43">
        <v>4998</v>
      </c>
      <c r="BH119" s="37"/>
      <c r="BI119" s="227"/>
      <c r="BJ119" s="236" t="str">
        <f t="shared" si="54"/>
        <v xml:space="preserve"> </v>
      </c>
      <c r="BK119" s="42"/>
      <c r="BL119" s="37"/>
      <c r="BM119" s="227"/>
      <c r="BN119" s="236" t="str">
        <f t="shared" si="55"/>
        <v xml:space="preserve"> </v>
      </c>
      <c r="BO119" s="42"/>
      <c r="BP119" s="37"/>
      <c r="BQ119" s="227"/>
      <c r="BR119" s="236" t="str">
        <f t="shared" si="56"/>
        <v xml:space="preserve"> </v>
      </c>
      <c r="BS119" s="42"/>
      <c r="BT119" s="7"/>
      <c r="BU119" s="43"/>
      <c r="BV119" s="37"/>
      <c r="BW119" s="42"/>
      <c r="BX119" s="7">
        <v>50</v>
      </c>
      <c r="BY119" s="43">
        <v>4200</v>
      </c>
      <c r="BZ119" s="7"/>
      <c r="CA119" s="172"/>
      <c r="CB119" s="37"/>
      <c r="CC119" s="42"/>
      <c r="CD119" s="7"/>
      <c r="CE119" s="43"/>
      <c r="CF119" s="7"/>
      <c r="CG119" s="43"/>
      <c r="CH119" s="7"/>
      <c r="CI119" s="43"/>
      <c r="CJ119" s="7">
        <v>120</v>
      </c>
      <c r="CK119" s="43">
        <v>840</v>
      </c>
      <c r="CL119" s="37"/>
      <c r="CM119" s="42"/>
      <c r="CN119" s="37"/>
      <c r="CO119" s="42"/>
      <c r="CP119" s="37"/>
      <c r="CQ119" s="42"/>
      <c r="CR119" s="37"/>
      <c r="CS119" s="42"/>
      <c r="CT119" s="37"/>
      <c r="CU119" s="42"/>
      <c r="CV119" s="37"/>
      <c r="CW119" s="42"/>
      <c r="CX119" s="37"/>
      <c r="CY119" s="42"/>
      <c r="CZ119" s="37"/>
      <c r="DA119" s="42"/>
      <c r="DB119" s="195"/>
      <c r="DC119" s="30"/>
      <c r="DD119" s="207" t="str">
        <f t="shared" si="63"/>
        <v xml:space="preserve"> </v>
      </c>
      <c r="DE119" s="199"/>
      <c r="DF119" s="394"/>
      <c r="DG119" s="399"/>
      <c r="DH119" s="199"/>
      <c r="DJ119" s="40"/>
      <c r="DK119" s="37"/>
      <c r="DL119" s="42"/>
      <c r="DM119" s="175"/>
      <c r="DO119" s="40"/>
    </row>
    <row r="120" spans="1:119" ht="12.75" customHeight="1" x14ac:dyDescent="0.2">
      <c r="A120" s="3" t="s">
        <v>0</v>
      </c>
      <c r="B120" s="6">
        <v>87161</v>
      </c>
      <c r="C120" s="268">
        <v>41361</v>
      </c>
      <c r="D120" s="268"/>
      <c r="E120" s="55"/>
      <c r="F120" s="7">
        <v>275</v>
      </c>
      <c r="G120" s="43">
        <v>37</v>
      </c>
      <c r="H120" s="7"/>
      <c r="I120" s="43"/>
      <c r="J120" s="7">
        <v>120</v>
      </c>
      <c r="K120" s="43">
        <v>10</v>
      </c>
      <c r="L120" s="7">
        <v>125</v>
      </c>
      <c r="M120" s="43">
        <v>259</v>
      </c>
      <c r="N120" s="7"/>
      <c r="O120" s="43"/>
      <c r="P120" s="7">
        <v>145</v>
      </c>
      <c r="Q120" s="43">
        <v>259</v>
      </c>
      <c r="R120" s="7"/>
      <c r="S120" s="43"/>
      <c r="T120" s="7"/>
      <c r="U120" s="43"/>
      <c r="V120" s="7">
        <v>2000</v>
      </c>
      <c r="W120" s="43">
        <v>2</v>
      </c>
      <c r="X120" s="24"/>
      <c r="Y120" s="205"/>
      <c r="Z120" s="236" t="str">
        <f t="shared" si="45"/>
        <v xml:space="preserve"> </v>
      </c>
      <c r="AA120" s="43"/>
      <c r="AB120" s="7">
        <v>24</v>
      </c>
      <c r="AC120" s="205">
        <v>53</v>
      </c>
      <c r="AD120" s="236">
        <f t="shared" si="46"/>
        <v>0.45283018867924529</v>
      </c>
      <c r="AE120" s="43">
        <v>1155</v>
      </c>
      <c r="AF120" s="7"/>
      <c r="AG120" s="205"/>
      <c r="AH120" s="236" t="str">
        <f t="shared" si="47"/>
        <v xml:space="preserve"> </v>
      </c>
      <c r="AI120" s="43"/>
      <c r="AJ120" s="30"/>
      <c r="AK120" s="230"/>
      <c r="AL120" s="236" t="str">
        <f t="shared" si="48"/>
        <v xml:space="preserve"> </v>
      </c>
      <c r="AM120" s="43"/>
      <c r="AN120" s="7"/>
      <c r="AO120" s="205"/>
      <c r="AP120" s="236" t="str">
        <f t="shared" si="49"/>
        <v xml:space="preserve"> </v>
      </c>
      <c r="AQ120" s="43"/>
      <c r="AR120" s="7"/>
      <c r="AS120" s="7"/>
      <c r="AT120" s="236" t="str">
        <f t="shared" si="50"/>
        <v xml:space="preserve"> </v>
      </c>
      <c r="AU120" s="43"/>
      <c r="AV120" s="7"/>
      <c r="AW120" s="205"/>
      <c r="AX120" s="236" t="str">
        <f t="shared" si="51"/>
        <v xml:space="preserve"> </v>
      </c>
      <c r="AY120" s="43"/>
      <c r="AZ120" s="7"/>
      <c r="BA120" s="205"/>
      <c r="BB120" s="236" t="str">
        <f t="shared" si="59"/>
        <v xml:space="preserve"> </v>
      </c>
      <c r="BC120" s="43"/>
      <c r="BD120" s="7"/>
      <c r="BE120" s="205"/>
      <c r="BF120" s="236" t="str">
        <f t="shared" si="53"/>
        <v xml:space="preserve"> </v>
      </c>
      <c r="BG120" s="43"/>
      <c r="BH120" s="30"/>
      <c r="BI120" s="230"/>
      <c r="BJ120" s="236" t="str">
        <f t="shared" si="54"/>
        <v xml:space="preserve"> </v>
      </c>
      <c r="BK120" s="43"/>
      <c r="BL120" s="7"/>
      <c r="BM120" s="230"/>
      <c r="BN120" s="236" t="str">
        <f t="shared" si="55"/>
        <v xml:space="preserve"> </v>
      </c>
      <c r="BO120" s="43"/>
      <c r="BP120" s="7"/>
      <c r="BQ120" s="230"/>
      <c r="BR120" s="236" t="str">
        <f t="shared" si="56"/>
        <v xml:space="preserve"> </v>
      </c>
      <c r="BS120" s="43"/>
      <c r="BT120" s="7">
        <v>55</v>
      </c>
      <c r="BU120" s="43">
        <v>1467</v>
      </c>
      <c r="BV120" s="7"/>
      <c r="BW120" s="43"/>
      <c r="BX120" s="7"/>
      <c r="BY120" s="43"/>
      <c r="BZ120" s="7"/>
      <c r="CA120" s="172"/>
      <c r="CB120" s="7"/>
      <c r="CC120" s="43"/>
      <c r="CD120" s="7"/>
      <c r="CE120" s="43"/>
      <c r="CF120" s="7">
        <v>100</v>
      </c>
      <c r="CG120" s="43">
        <v>580</v>
      </c>
      <c r="CH120" s="7"/>
      <c r="CI120" s="43"/>
      <c r="CJ120" s="7"/>
      <c r="CK120" s="43"/>
      <c r="CL120" s="7"/>
      <c r="CM120" s="43"/>
      <c r="CN120" s="7"/>
      <c r="CO120" s="43"/>
      <c r="CP120" s="7"/>
      <c r="CQ120" s="43"/>
      <c r="CR120" s="7"/>
      <c r="CS120" s="43"/>
      <c r="CT120" s="7"/>
      <c r="CU120" s="43"/>
      <c r="CV120" s="7"/>
      <c r="CW120" s="43"/>
      <c r="CX120" s="7"/>
      <c r="CY120" s="43"/>
      <c r="CZ120" s="7"/>
      <c r="DA120" s="43"/>
      <c r="DB120" s="195"/>
      <c r="DC120" s="30"/>
      <c r="DD120" s="207" t="str">
        <f t="shared" si="63"/>
        <v xml:space="preserve"> </v>
      </c>
      <c r="DE120" s="199"/>
      <c r="DF120" s="394"/>
      <c r="DG120" s="399"/>
      <c r="DH120" s="199"/>
      <c r="DI120" s="7"/>
      <c r="DJ120" s="43"/>
      <c r="DK120" s="7"/>
      <c r="DL120" s="43"/>
      <c r="DM120" s="177"/>
      <c r="DO120" s="65"/>
    </row>
    <row r="121" spans="1:119" ht="12.75" customHeight="1" x14ac:dyDescent="0.2">
      <c r="A121" s="21" t="s">
        <v>156</v>
      </c>
      <c r="B121" s="204">
        <v>83654</v>
      </c>
      <c r="C121" s="268">
        <v>41319</v>
      </c>
      <c r="D121" s="268"/>
      <c r="E121" s="55"/>
      <c r="F121" s="7"/>
      <c r="G121" s="43"/>
      <c r="H121" s="7"/>
      <c r="I121" s="43"/>
      <c r="J121" s="7"/>
      <c r="K121" s="43"/>
      <c r="L121" s="7"/>
      <c r="M121" s="43"/>
      <c r="N121" s="7"/>
      <c r="O121" s="43"/>
      <c r="P121" s="7"/>
      <c r="Q121" s="43"/>
      <c r="R121" s="7"/>
      <c r="S121" s="43"/>
      <c r="T121" s="7"/>
      <c r="U121" s="43"/>
      <c r="V121" s="7"/>
      <c r="W121" s="43"/>
      <c r="X121" s="24"/>
      <c r="Y121" s="205"/>
      <c r="Z121" s="236" t="str">
        <f t="shared" si="45"/>
        <v xml:space="preserve"> </v>
      </c>
      <c r="AA121" s="43"/>
      <c r="AB121" s="7"/>
      <c r="AC121" s="205"/>
      <c r="AD121" s="236" t="str">
        <f t="shared" si="46"/>
        <v xml:space="preserve"> </v>
      </c>
      <c r="AE121" s="43"/>
      <c r="AF121" s="7"/>
      <c r="AG121" s="205"/>
      <c r="AH121" s="236" t="str">
        <f t="shared" si="47"/>
        <v xml:space="preserve"> </v>
      </c>
      <c r="AI121" s="43"/>
      <c r="AJ121" s="30"/>
      <c r="AK121" s="230"/>
      <c r="AL121" s="236" t="str">
        <f t="shared" si="48"/>
        <v xml:space="preserve"> </v>
      </c>
      <c r="AM121" s="43"/>
      <c r="AN121" s="7"/>
      <c r="AO121" s="205"/>
      <c r="AP121" s="236" t="str">
        <f t="shared" si="49"/>
        <v xml:space="preserve"> </v>
      </c>
      <c r="AQ121" s="43"/>
      <c r="AR121" s="7"/>
      <c r="AS121" s="7"/>
      <c r="AT121" s="236" t="str">
        <f t="shared" si="50"/>
        <v xml:space="preserve"> </v>
      </c>
      <c r="AU121" s="43"/>
      <c r="AV121" s="7"/>
      <c r="AW121" s="205"/>
      <c r="AX121" s="236" t="str">
        <f t="shared" si="51"/>
        <v xml:space="preserve"> </v>
      </c>
      <c r="AY121" s="43"/>
      <c r="AZ121" s="7"/>
      <c r="BA121" s="205"/>
      <c r="BB121" s="236" t="str">
        <f t="shared" si="59"/>
        <v xml:space="preserve"> </v>
      </c>
      <c r="BC121" s="43"/>
      <c r="BD121" s="7">
        <v>37.5</v>
      </c>
      <c r="BE121" s="205">
        <v>76</v>
      </c>
      <c r="BF121" s="236">
        <f t="shared" si="53"/>
        <v>0.49342105263157893</v>
      </c>
      <c r="BG121" s="43">
        <v>320</v>
      </c>
      <c r="BH121" s="7"/>
      <c r="BI121" s="205"/>
      <c r="BJ121" s="236" t="str">
        <f t="shared" si="54"/>
        <v xml:space="preserve"> </v>
      </c>
      <c r="BK121" s="43"/>
      <c r="BL121" s="7"/>
      <c r="BM121" s="205"/>
      <c r="BN121" s="236" t="str">
        <f t="shared" si="55"/>
        <v xml:space="preserve"> </v>
      </c>
      <c r="BO121" s="43"/>
      <c r="BP121" s="7"/>
      <c r="BQ121" s="205"/>
      <c r="BR121" s="236" t="str">
        <f t="shared" si="56"/>
        <v xml:space="preserve"> </v>
      </c>
      <c r="BS121" s="43"/>
      <c r="BT121" s="7"/>
      <c r="BU121" s="43"/>
      <c r="BV121" s="7"/>
      <c r="BW121" s="43"/>
      <c r="BX121" s="7">
        <v>56</v>
      </c>
      <c r="BY121" s="43">
        <v>1900</v>
      </c>
      <c r="BZ121" s="7"/>
      <c r="CA121" s="172"/>
      <c r="CB121" s="7"/>
      <c r="CC121" s="43"/>
      <c r="CD121" s="7"/>
      <c r="CE121" s="43"/>
      <c r="CF121" s="7"/>
      <c r="CG121" s="43"/>
      <c r="CH121" s="7"/>
      <c r="CI121" s="43"/>
      <c r="CJ121" s="7">
        <v>98</v>
      </c>
      <c r="CK121" s="43">
        <v>450</v>
      </c>
      <c r="CL121" s="7"/>
      <c r="CM121" s="43"/>
      <c r="CN121" s="7"/>
      <c r="CO121" s="43"/>
      <c r="CP121" s="7"/>
      <c r="CQ121" s="43"/>
      <c r="CR121" s="7"/>
      <c r="CS121" s="43"/>
      <c r="CT121" s="7"/>
      <c r="CU121" s="43"/>
      <c r="CV121" s="7"/>
      <c r="CW121" s="43"/>
      <c r="CX121" s="7"/>
      <c r="CY121" s="43"/>
      <c r="CZ121" s="7"/>
      <c r="DA121" s="43"/>
      <c r="DB121" s="195"/>
      <c r="DC121" s="30"/>
      <c r="DD121" s="207" t="str">
        <f t="shared" si="63"/>
        <v xml:space="preserve"> </v>
      </c>
      <c r="DE121" s="199"/>
      <c r="DF121" s="394"/>
      <c r="DG121" s="399"/>
      <c r="DH121" s="199"/>
      <c r="DI121" s="7"/>
      <c r="DJ121" s="43"/>
      <c r="DK121" s="7"/>
      <c r="DL121" s="43"/>
      <c r="DM121" s="177"/>
      <c r="DO121" s="65"/>
    </row>
    <row r="122" spans="1:119" s="1" customFormat="1" x14ac:dyDescent="0.2">
      <c r="A122" s="3" t="s">
        <v>7</v>
      </c>
      <c r="B122" s="6">
        <v>84714</v>
      </c>
      <c r="C122" s="268">
        <v>40962</v>
      </c>
      <c r="D122" s="268"/>
      <c r="E122" s="55"/>
      <c r="F122" s="3"/>
      <c r="G122" s="45"/>
      <c r="H122" s="7"/>
      <c r="I122" s="45"/>
      <c r="J122" s="7"/>
      <c r="K122" s="45"/>
      <c r="L122" s="7"/>
      <c r="M122" s="45"/>
      <c r="N122" s="7"/>
      <c r="O122" s="45"/>
      <c r="P122" s="7"/>
      <c r="Q122" s="45"/>
      <c r="R122" s="7"/>
      <c r="S122" s="45"/>
      <c r="T122" s="7"/>
      <c r="U122" s="45"/>
      <c r="V122" s="7"/>
      <c r="W122" s="45"/>
      <c r="X122" s="24"/>
      <c r="Y122" s="205"/>
      <c r="Z122" s="236" t="str">
        <f t="shared" si="45"/>
        <v xml:space="preserve"> </v>
      </c>
      <c r="AA122" s="43"/>
      <c r="AB122" s="7"/>
      <c r="AC122" s="205"/>
      <c r="AD122" s="236" t="str">
        <f t="shared" si="46"/>
        <v xml:space="preserve"> </v>
      </c>
      <c r="AE122" s="45"/>
      <c r="AF122" s="7"/>
      <c r="AG122" s="205"/>
      <c r="AH122" s="236" t="str">
        <f t="shared" si="47"/>
        <v xml:space="preserve"> </v>
      </c>
      <c r="AI122" s="43"/>
      <c r="AJ122" s="30"/>
      <c r="AK122" s="230"/>
      <c r="AL122" s="236" t="str">
        <f t="shared" si="48"/>
        <v xml:space="preserve"> </v>
      </c>
      <c r="AM122" s="43"/>
      <c r="AN122" s="7"/>
      <c r="AO122" s="205"/>
      <c r="AP122" s="236" t="str">
        <f t="shared" si="49"/>
        <v xml:space="preserve"> </v>
      </c>
      <c r="AQ122" s="43"/>
      <c r="AR122" s="7"/>
      <c r="AS122" s="7"/>
      <c r="AT122" s="236" t="str">
        <f t="shared" si="50"/>
        <v xml:space="preserve"> </v>
      </c>
      <c r="AU122" s="43"/>
      <c r="AV122" s="7"/>
      <c r="AW122" s="205"/>
      <c r="AX122" s="236" t="str">
        <f t="shared" si="51"/>
        <v xml:space="preserve"> </v>
      </c>
      <c r="AY122" s="43"/>
      <c r="AZ122" s="7"/>
      <c r="BA122" s="205"/>
      <c r="BB122" s="236" t="str">
        <f t="shared" si="59"/>
        <v xml:space="preserve"> </v>
      </c>
      <c r="BC122" s="43"/>
      <c r="BD122" s="7">
        <v>40</v>
      </c>
      <c r="BE122" s="205">
        <v>76</v>
      </c>
      <c r="BF122" s="236">
        <f t="shared" si="53"/>
        <v>0.52631578947368418</v>
      </c>
      <c r="BG122" s="43">
        <v>910</v>
      </c>
      <c r="BH122" s="30"/>
      <c r="BI122" s="230"/>
      <c r="BJ122" s="236" t="str">
        <f t="shared" si="54"/>
        <v xml:space="preserve"> </v>
      </c>
      <c r="BK122" s="43"/>
      <c r="BL122" s="7"/>
      <c r="BM122" s="230"/>
      <c r="BN122" s="236" t="str">
        <f t="shared" si="55"/>
        <v xml:space="preserve"> </v>
      </c>
      <c r="BO122" s="43"/>
      <c r="BP122" s="7"/>
      <c r="BQ122" s="230"/>
      <c r="BR122" s="236" t="str">
        <f t="shared" si="56"/>
        <v xml:space="preserve"> </v>
      </c>
      <c r="BS122" s="43"/>
      <c r="BT122" s="7"/>
      <c r="BU122" s="45"/>
      <c r="BV122" s="7"/>
      <c r="BW122" s="45"/>
      <c r="BX122" s="7">
        <v>55</v>
      </c>
      <c r="BY122" s="43">
        <v>1820</v>
      </c>
      <c r="BZ122" s="7"/>
      <c r="CA122" s="172"/>
      <c r="CB122" s="7"/>
      <c r="CC122" s="45"/>
      <c r="CD122" s="7"/>
      <c r="CE122" s="43"/>
      <c r="CF122" s="7"/>
      <c r="CG122" s="45"/>
      <c r="CH122" s="7"/>
      <c r="CI122" s="43"/>
      <c r="CJ122" s="7">
        <v>90</v>
      </c>
      <c r="CK122" s="43">
        <v>580</v>
      </c>
      <c r="CL122" s="7"/>
      <c r="CM122" s="43"/>
      <c r="CN122" s="7"/>
      <c r="CO122" s="43"/>
      <c r="CP122" s="7">
        <v>55</v>
      </c>
      <c r="CQ122" s="43">
        <v>1450</v>
      </c>
      <c r="CR122" s="7"/>
      <c r="CS122" s="43"/>
      <c r="CT122" s="7"/>
      <c r="CU122" s="43"/>
      <c r="CV122" s="7"/>
      <c r="CW122" s="43"/>
      <c r="CX122" s="7"/>
      <c r="CY122" s="43"/>
      <c r="CZ122" s="7"/>
      <c r="DA122" s="43"/>
      <c r="DB122" s="195"/>
      <c r="DC122" s="30"/>
      <c r="DD122" s="207" t="str">
        <f t="shared" si="63"/>
        <v xml:space="preserve"> </v>
      </c>
      <c r="DE122" s="199"/>
      <c r="DF122" s="394"/>
      <c r="DG122" s="399"/>
      <c r="DH122" s="199"/>
      <c r="DI122" s="7">
        <v>3</v>
      </c>
      <c r="DJ122" s="43">
        <v>1243</v>
      </c>
      <c r="DK122" s="7">
        <v>5</v>
      </c>
      <c r="DL122" s="43">
        <v>1243</v>
      </c>
      <c r="DM122" s="178"/>
      <c r="DO122" s="179"/>
    </row>
    <row r="123" spans="1:119" s="1" customFormat="1" x14ac:dyDescent="0.2">
      <c r="A123" s="21" t="s">
        <v>57</v>
      </c>
      <c r="B123" s="203">
        <v>80912</v>
      </c>
      <c r="C123" s="268">
        <v>41200</v>
      </c>
      <c r="D123" s="268"/>
      <c r="E123" s="55"/>
      <c r="F123" s="3"/>
      <c r="G123" s="45"/>
      <c r="H123" s="7"/>
      <c r="I123" s="45"/>
      <c r="J123" s="7"/>
      <c r="K123" s="45"/>
      <c r="L123" s="7"/>
      <c r="M123" s="45"/>
      <c r="N123" s="7"/>
      <c r="O123" s="45"/>
      <c r="P123" s="7"/>
      <c r="Q123" s="45"/>
      <c r="R123" s="7"/>
      <c r="S123" s="45"/>
      <c r="T123" s="7">
        <v>270</v>
      </c>
      <c r="U123" s="43">
        <v>73</v>
      </c>
      <c r="V123" s="7"/>
      <c r="W123" s="45"/>
      <c r="X123" s="24"/>
      <c r="Y123" s="205"/>
      <c r="Z123" s="236" t="str">
        <f t="shared" si="45"/>
        <v xml:space="preserve"> </v>
      </c>
      <c r="AA123" s="43"/>
      <c r="AB123" s="7"/>
      <c r="AC123" s="205"/>
      <c r="AD123" s="236" t="str">
        <f t="shared" si="46"/>
        <v xml:space="preserve"> </v>
      </c>
      <c r="AE123" s="45"/>
      <c r="AF123" s="7"/>
      <c r="AG123" s="205"/>
      <c r="AH123" s="236" t="str">
        <f t="shared" si="47"/>
        <v xml:space="preserve"> </v>
      </c>
      <c r="AI123" s="43"/>
      <c r="AJ123" s="30"/>
      <c r="AK123" s="230"/>
      <c r="AL123" s="236" t="str">
        <f t="shared" si="48"/>
        <v xml:space="preserve"> </v>
      </c>
      <c r="AM123" s="43"/>
      <c r="AN123" s="7"/>
      <c r="AO123" s="205"/>
      <c r="AP123" s="236" t="str">
        <f t="shared" si="49"/>
        <v xml:space="preserve"> </v>
      </c>
      <c r="AQ123" s="43"/>
      <c r="AR123" s="7"/>
      <c r="AS123" s="7"/>
      <c r="AT123" s="236" t="str">
        <f t="shared" si="50"/>
        <v xml:space="preserve"> </v>
      </c>
      <c r="AU123" s="43"/>
      <c r="AV123" s="7"/>
      <c r="AW123" s="205"/>
      <c r="AX123" s="236" t="str">
        <f t="shared" si="51"/>
        <v xml:space="preserve"> </v>
      </c>
      <c r="AY123" s="43"/>
      <c r="AZ123" s="216">
        <v>65</v>
      </c>
      <c r="BA123" s="229">
        <v>101</v>
      </c>
      <c r="BB123" s="245">
        <f t="shared" si="59"/>
        <v>0.64356435643564358</v>
      </c>
      <c r="BC123" s="217">
        <v>726</v>
      </c>
      <c r="BD123" s="7">
        <v>116</v>
      </c>
      <c r="BE123" s="226">
        <v>192</v>
      </c>
      <c r="BF123" s="236">
        <f t="shared" si="53"/>
        <v>0.60416666666666663</v>
      </c>
      <c r="BG123" s="43">
        <v>1560</v>
      </c>
      <c r="BH123" s="30"/>
      <c r="BI123" s="230"/>
      <c r="BJ123" s="236" t="str">
        <f t="shared" si="54"/>
        <v xml:space="preserve"> </v>
      </c>
      <c r="BK123" s="43"/>
      <c r="BL123" s="7"/>
      <c r="BM123" s="230"/>
      <c r="BN123" s="236" t="str">
        <f t="shared" si="55"/>
        <v xml:space="preserve"> </v>
      </c>
      <c r="BO123" s="43"/>
      <c r="BP123" s="7"/>
      <c r="BQ123" s="230"/>
      <c r="BR123" s="236" t="str">
        <f t="shared" si="56"/>
        <v xml:space="preserve"> </v>
      </c>
      <c r="BS123" s="43"/>
      <c r="BT123" s="7"/>
      <c r="BU123" s="45"/>
      <c r="BV123" s="7"/>
      <c r="BW123" s="45"/>
      <c r="BX123" s="7">
        <v>62</v>
      </c>
      <c r="BY123" s="43">
        <v>566</v>
      </c>
      <c r="BZ123" s="7"/>
      <c r="CA123" s="172"/>
      <c r="CB123" s="7"/>
      <c r="CC123" s="45"/>
      <c r="CD123" s="7"/>
      <c r="CE123" s="43"/>
      <c r="CF123" s="7"/>
      <c r="CG123" s="45"/>
      <c r="CH123" s="7"/>
      <c r="CI123" s="43"/>
      <c r="CJ123" s="7"/>
      <c r="CK123" s="43"/>
      <c r="CL123" s="7"/>
      <c r="CM123" s="43"/>
      <c r="CN123" s="7"/>
      <c r="CO123" s="43"/>
      <c r="CP123" s="7"/>
      <c r="CQ123" s="43"/>
      <c r="CR123" s="7"/>
      <c r="CS123" s="43"/>
      <c r="CT123" s="7"/>
      <c r="CU123" s="43"/>
      <c r="CV123" s="7"/>
      <c r="CW123" s="43"/>
      <c r="CX123" s="7"/>
      <c r="CY123" s="43"/>
      <c r="CZ123" s="7"/>
      <c r="DA123" s="43"/>
      <c r="DB123" s="195"/>
      <c r="DC123" s="30"/>
      <c r="DD123" s="207" t="str">
        <f t="shared" si="63"/>
        <v xml:space="preserve"> </v>
      </c>
      <c r="DE123" s="199"/>
      <c r="DF123" s="394"/>
      <c r="DG123" s="399"/>
      <c r="DH123" s="199"/>
      <c r="DI123" s="7"/>
      <c r="DJ123" s="43"/>
      <c r="DK123" s="7"/>
      <c r="DL123" s="43"/>
      <c r="DM123" s="178"/>
      <c r="DO123" s="179"/>
    </row>
    <row r="124" spans="1:119" s="1" customFormat="1" x14ac:dyDescent="0.2">
      <c r="A124" s="21" t="s">
        <v>58</v>
      </c>
      <c r="B124" s="203">
        <v>93080</v>
      </c>
      <c r="C124" s="391">
        <v>41067</v>
      </c>
      <c r="D124" s="385"/>
      <c r="E124" s="57"/>
      <c r="F124" s="3"/>
      <c r="G124" s="45"/>
      <c r="H124" s="7"/>
      <c r="I124" s="45"/>
      <c r="J124" s="7"/>
      <c r="K124" s="45"/>
      <c r="L124" s="7"/>
      <c r="M124" s="45"/>
      <c r="N124" s="7"/>
      <c r="O124" s="45"/>
      <c r="P124" s="7"/>
      <c r="Q124" s="45"/>
      <c r="R124" s="7"/>
      <c r="S124" s="45"/>
      <c r="T124" s="7"/>
      <c r="U124" s="45"/>
      <c r="V124" s="7"/>
      <c r="W124" s="45"/>
      <c r="X124" s="24"/>
      <c r="Y124" s="205"/>
      <c r="Z124" s="236" t="str">
        <f t="shared" si="45"/>
        <v xml:space="preserve"> </v>
      </c>
      <c r="AA124" s="43"/>
      <c r="AB124" s="7"/>
      <c r="AC124" s="205"/>
      <c r="AD124" s="236" t="str">
        <f t="shared" si="46"/>
        <v xml:space="preserve"> </v>
      </c>
      <c r="AE124" s="45"/>
      <c r="AF124" s="216">
        <v>45</v>
      </c>
      <c r="AG124" s="229">
        <v>73</v>
      </c>
      <c r="AH124" s="245">
        <f t="shared" si="47"/>
        <v>0.61643835616438358</v>
      </c>
      <c r="AI124" s="217">
        <v>1080</v>
      </c>
      <c r="AJ124" s="30"/>
      <c r="AK124" s="230"/>
      <c r="AL124" s="236" t="str">
        <f t="shared" si="48"/>
        <v xml:space="preserve"> </v>
      </c>
      <c r="AM124" s="43"/>
      <c r="AN124" s="7"/>
      <c r="AO124" s="205"/>
      <c r="AP124" s="236" t="str">
        <f t="shared" si="49"/>
        <v xml:space="preserve"> </v>
      </c>
      <c r="AQ124" s="43"/>
      <c r="AR124" s="7"/>
      <c r="AS124" s="7"/>
      <c r="AT124" s="236" t="str">
        <f t="shared" si="50"/>
        <v xml:space="preserve"> </v>
      </c>
      <c r="AU124" s="43"/>
      <c r="AV124" s="7"/>
      <c r="AW124" s="205"/>
      <c r="AX124" s="236" t="str">
        <f t="shared" si="51"/>
        <v xml:space="preserve"> </v>
      </c>
      <c r="AY124" s="43"/>
      <c r="AZ124" s="7"/>
      <c r="BA124" s="205"/>
      <c r="BB124" s="236" t="str">
        <f t="shared" si="59"/>
        <v xml:space="preserve"> </v>
      </c>
      <c r="BC124" s="43"/>
      <c r="BD124" s="7">
        <v>170</v>
      </c>
      <c r="BE124" s="226">
        <v>250</v>
      </c>
      <c r="BF124" s="236">
        <f t="shared" si="53"/>
        <v>0.68</v>
      </c>
      <c r="BG124" s="43">
        <v>1104</v>
      </c>
      <c r="BH124" s="30"/>
      <c r="BI124" s="230"/>
      <c r="BJ124" s="236" t="str">
        <f t="shared" si="54"/>
        <v xml:space="preserve"> </v>
      </c>
      <c r="BK124" s="43"/>
      <c r="BL124" s="7"/>
      <c r="BM124" s="230"/>
      <c r="BN124" s="236" t="str">
        <f t="shared" si="55"/>
        <v xml:space="preserve"> </v>
      </c>
      <c r="BO124" s="43"/>
      <c r="BP124" s="7"/>
      <c r="BQ124" s="230"/>
      <c r="BR124" s="236" t="str">
        <f t="shared" si="56"/>
        <v xml:space="preserve"> </v>
      </c>
      <c r="BS124" s="43"/>
      <c r="BT124" s="7"/>
      <c r="BU124" s="45"/>
      <c r="BV124" s="7">
        <v>40</v>
      </c>
      <c r="BW124" s="43">
        <v>340</v>
      </c>
      <c r="BX124" s="7"/>
      <c r="BY124" s="43"/>
      <c r="BZ124" s="7"/>
      <c r="CA124" s="172"/>
      <c r="CB124" s="7"/>
      <c r="CC124" s="43"/>
      <c r="CD124" s="7"/>
      <c r="CE124" s="43"/>
      <c r="CF124" s="7"/>
      <c r="CG124" s="45"/>
      <c r="CH124" s="7">
        <v>80</v>
      </c>
      <c r="CI124" s="43">
        <v>461</v>
      </c>
      <c r="CJ124" s="7"/>
      <c r="CK124" s="43"/>
      <c r="CL124" s="7"/>
      <c r="CM124" s="43"/>
      <c r="CN124" s="7"/>
      <c r="CO124" s="43"/>
      <c r="CP124" s="7"/>
      <c r="CQ124" s="43"/>
      <c r="CR124" s="7"/>
      <c r="CS124" s="43"/>
      <c r="CT124" s="7"/>
      <c r="CU124" s="43"/>
      <c r="CV124" s="7"/>
      <c r="CW124" s="43"/>
      <c r="CX124" s="7"/>
      <c r="CY124" s="43"/>
      <c r="CZ124" s="7"/>
      <c r="DA124" s="43"/>
      <c r="DB124" s="195"/>
      <c r="DC124" s="30"/>
      <c r="DD124" s="207" t="str">
        <f t="shared" si="63"/>
        <v xml:space="preserve"> </v>
      </c>
      <c r="DE124" s="199"/>
      <c r="DF124" s="394"/>
      <c r="DG124" s="399"/>
      <c r="DH124" s="199"/>
      <c r="DI124" s="7"/>
      <c r="DJ124" s="43"/>
      <c r="DK124" s="7"/>
      <c r="DL124" s="43"/>
      <c r="DM124" s="178"/>
      <c r="DO124" s="179"/>
    </row>
    <row r="125" spans="1:119" s="1" customFormat="1" x14ac:dyDescent="0.2">
      <c r="A125" s="21" t="s">
        <v>59</v>
      </c>
      <c r="B125" s="204">
        <v>91298</v>
      </c>
      <c r="C125" s="270">
        <v>41011</v>
      </c>
      <c r="D125" s="387"/>
      <c r="E125" s="54"/>
      <c r="F125" s="3"/>
      <c r="G125" s="45"/>
      <c r="H125" s="7"/>
      <c r="I125" s="45"/>
      <c r="J125" s="7"/>
      <c r="K125" s="45"/>
      <c r="L125" s="7"/>
      <c r="M125" s="45"/>
      <c r="N125" s="7"/>
      <c r="O125" s="45"/>
      <c r="P125" s="7"/>
      <c r="Q125" s="45"/>
      <c r="R125" s="7">
        <v>430</v>
      </c>
      <c r="S125" s="43">
        <v>63</v>
      </c>
      <c r="T125" s="7"/>
      <c r="U125" s="45"/>
      <c r="V125" s="7"/>
      <c r="W125" s="45"/>
      <c r="X125" s="24"/>
      <c r="Y125" s="205"/>
      <c r="Z125" s="236" t="str">
        <f t="shared" si="45"/>
        <v xml:space="preserve"> </v>
      </c>
      <c r="AA125" s="43"/>
      <c r="AB125" s="7"/>
      <c r="AC125" s="205"/>
      <c r="AD125" s="236" t="str">
        <f t="shared" si="46"/>
        <v xml:space="preserve"> </v>
      </c>
      <c r="AE125" s="45"/>
      <c r="AF125" s="216">
        <v>53.5</v>
      </c>
      <c r="AG125" s="229">
        <v>73</v>
      </c>
      <c r="AH125" s="245">
        <f t="shared" si="47"/>
        <v>0.73287671232876717</v>
      </c>
      <c r="AI125" s="217">
        <v>821</v>
      </c>
      <c r="AJ125" s="30"/>
      <c r="AK125" s="230"/>
      <c r="AL125" s="236" t="str">
        <f t="shared" si="48"/>
        <v xml:space="preserve"> </v>
      </c>
      <c r="AM125" s="43"/>
      <c r="AN125" s="7"/>
      <c r="AO125" s="205"/>
      <c r="AP125" s="236" t="str">
        <f t="shared" si="49"/>
        <v xml:space="preserve"> </v>
      </c>
      <c r="AQ125" s="43"/>
      <c r="AR125" s="7"/>
      <c r="AS125" s="7"/>
      <c r="AT125" s="236" t="str">
        <f t="shared" si="50"/>
        <v xml:space="preserve"> </v>
      </c>
      <c r="AU125" s="43"/>
      <c r="AV125" s="7"/>
      <c r="AW125" s="205"/>
      <c r="AX125" s="236" t="str">
        <f t="shared" si="51"/>
        <v xml:space="preserve"> </v>
      </c>
      <c r="AY125" s="43"/>
      <c r="AZ125" s="7"/>
      <c r="BA125" s="205"/>
      <c r="BB125" s="236" t="str">
        <f t="shared" si="59"/>
        <v xml:space="preserve"> </v>
      </c>
      <c r="BC125" s="43"/>
      <c r="BD125" s="7"/>
      <c r="BE125" s="205"/>
      <c r="BF125" s="236" t="str">
        <f t="shared" si="53"/>
        <v xml:space="preserve"> </v>
      </c>
      <c r="BG125" s="43"/>
      <c r="BH125" s="30"/>
      <c r="BI125" s="230"/>
      <c r="BJ125" s="236" t="str">
        <f t="shared" si="54"/>
        <v xml:space="preserve"> </v>
      </c>
      <c r="BK125" s="43"/>
      <c r="BL125" s="7"/>
      <c r="BM125" s="230"/>
      <c r="BN125" s="236" t="str">
        <f t="shared" si="55"/>
        <v xml:space="preserve"> </v>
      </c>
      <c r="BO125" s="43"/>
      <c r="BP125" s="7"/>
      <c r="BQ125" s="230"/>
      <c r="BR125" s="236" t="str">
        <f t="shared" si="56"/>
        <v xml:space="preserve"> </v>
      </c>
      <c r="BS125" s="43"/>
      <c r="BT125" s="7"/>
      <c r="BU125" s="45"/>
      <c r="BV125" s="7"/>
      <c r="BW125" s="45"/>
      <c r="BX125" s="7">
        <v>65</v>
      </c>
      <c r="BY125" s="43">
        <v>236</v>
      </c>
      <c r="BZ125" s="7"/>
      <c r="CA125" s="172"/>
      <c r="CB125" s="7"/>
      <c r="CC125" s="45"/>
      <c r="CD125" s="7"/>
      <c r="CE125" s="43"/>
      <c r="CF125" s="7"/>
      <c r="CG125" s="45"/>
      <c r="CH125" s="7"/>
      <c r="CI125" s="43"/>
      <c r="CJ125" s="7">
        <v>120</v>
      </c>
      <c r="CK125" s="43">
        <v>285</v>
      </c>
      <c r="CL125" s="7"/>
      <c r="CM125" s="43"/>
      <c r="CN125" s="7"/>
      <c r="CO125" s="43"/>
      <c r="CP125" s="7"/>
      <c r="CQ125" s="43"/>
      <c r="CR125" s="7"/>
      <c r="CS125" s="43"/>
      <c r="CT125" s="7"/>
      <c r="CU125" s="43"/>
      <c r="CV125" s="7"/>
      <c r="CW125" s="43"/>
      <c r="CX125" s="7"/>
      <c r="CY125" s="43"/>
      <c r="CZ125" s="7"/>
      <c r="DA125" s="43"/>
      <c r="DB125" s="195"/>
      <c r="DC125" s="30"/>
      <c r="DD125" s="207" t="str">
        <f t="shared" si="63"/>
        <v xml:space="preserve"> </v>
      </c>
      <c r="DE125" s="199"/>
      <c r="DF125" s="394"/>
      <c r="DG125" s="399"/>
      <c r="DH125" s="199"/>
      <c r="DI125" s="7"/>
      <c r="DJ125" s="43"/>
      <c r="DK125" s="7"/>
      <c r="DL125" s="43"/>
      <c r="DM125" s="178"/>
      <c r="DO125" s="179"/>
    </row>
    <row r="126" spans="1:119" s="1" customFormat="1" x14ac:dyDescent="0.2">
      <c r="A126" s="41" t="s">
        <v>60</v>
      </c>
      <c r="B126" s="204">
        <v>87175</v>
      </c>
      <c r="C126" s="269">
        <v>40962</v>
      </c>
      <c r="D126" s="377"/>
      <c r="E126" s="53"/>
      <c r="F126" s="3"/>
      <c r="G126" s="45"/>
      <c r="H126" s="7"/>
      <c r="I126" s="45"/>
      <c r="J126" s="7"/>
      <c r="K126" s="45"/>
      <c r="L126" s="7"/>
      <c r="M126" s="45"/>
      <c r="N126" s="7"/>
      <c r="O126" s="45"/>
      <c r="P126" s="7"/>
      <c r="Q126" s="45"/>
      <c r="R126" s="7"/>
      <c r="S126" s="45"/>
      <c r="T126" s="7"/>
      <c r="U126" s="45"/>
      <c r="V126" s="7"/>
      <c r="W126" s="45"/>
      <c r="X126" s="24"/>
      <c r="Y126" s="205"/>
      <c r="Z126" s="236" t="str">
        <f t="shared" si="45"/>
        <v xml:space="preserve"> </v>
      </c>
      <c r="AA126" s="43"/>
      <c r="AB126" s="7"/>
      <c r="AC126" s="205"/>
      <c r="AD126" s="236" t="str">
        <f t="shared" si="46"/>
        <v xml:space="preserve"> </v>
      </c>
      <c r="AE126" s="45"/>
      <c r="AF126" s="7"/>
      <c r="AG126" s="205"/>
      <c r="AH126" s="236" t="str">
        <f t="shared" si="47"/>
        <v xml:space="preserve"> </v>
      </c>
      <c r="AI126" s="43"/>
      <c r="AJ126" s="30"/>
      <c r="AK126" s="230"/>
      <c r="AL126" s="236" t="str">
        <f t="shared" si="48"/>
        <v xml:space="preserve"> </v>
      </c>
      <c r="AM126" s="43"/>
      <c r="AN126" s="7"/>
      <c r="AO126" s="205"/>
      <c r="AP126" s="236" t="str">
        <f t="shared" si="49"/>
        <v xml:space="preserve"> </v>
      </c>
      <c r="AQ126" s="43"/>
      <c r="AR126" s="7"/>
      <c r="AS126" s="7"/>
      <c r="AT126" s="236" t="str">
        <f t="shared" si="50"/>
        <v xml:space="preserve"> </v>
      </c>
      <c r="AU126" s="43"/>
      <c r="AV126" s="7"/>
      <c r="AW126" s="205"/>
      <c r="AX126" s="236" t="str">
        <f t="shared" si="51"/>
        <v xml:space="preserve"> </v>
      </c>
      <c r="AY126" s="43"/>
      <c r="AZ126" s="7"/>
      <c r="BA126" s="205"/>
      <c r="BB126" s="236" t="str">
        <f t="shared" si="59"/>
        <v xml:space="preserve"> </v>
      </c>
      <c r="BC126" s="43"/>
      <c r="BD126" s="7"/>
      <c r="BE126" s="205"/>
      <c r="BF126" s="236" t="str">
        <f t="shared" si="53"/>
        <v xml:space="preserve"> </v>
      </c>
      <c r="BG126" s="43"/>
      <c r="BH126" s="30"/>
      <c r="BI126" s="230"/>
      <c r="BJ126" s="236" t="str">
        <f t="shared" si="54"/>
        <v xml:space="preserve"> </v>
      </c>
      <c r="BK126" s="43"/>
      <c r="BL126" s="7">
        <v>187</v>
      </c>
      <c r="BM126" s="226">
        <v>261</v>
      </c>
      <c r="BN126" s="236">
        <f t="shared" si="55"/>
        <v>0.71647509578544066</v>
      </c>
      <c r="BO126" s="43">
        <v>1019</v>
      </c>
      <c r="BP126" s="7"/>
      <c r="BQ126" s="230"/>
      <c r="BR126" s="236" t="str">
        <f t="shared" si="56"/>
        <v xml:space="preserve"> </v>
      </c>
      <c r="BS126" s="43"/>
      <c r="BT126" s="7"/>
      <c r="BU126" s="45"/>
      <c r="BV126" s="7"/>
      <c r="BW126" s="45"/>
      <c r="BX126" s="7"/>
      <c r="BY126" s="43"/>
      <c r="BZ126" s="7"/>
      <c r="CA126" s="172"/>
      <c r="CB126" s="7"/>
      <c r="CC126" s="45"/>
      <c r="CD126" s="7"/>
      <c r="CE126" s="43"/>
      <c r="CF126" s="7"/>
      <c r="CG126" s="45"/>
      <c r="CH126" s="7"/>
      <c r="CI126" s="43"/>
      <c r="CJ126" s="7"/>
      <c r="CK126" s="43"/>
      <c r="CL126" s="7"/>
      <c r="CM126" s="43"/>
      <c r="CN126" s="7"/>
      <c r="CO126" s="43"/>
      <c r="CP126" s="7"/>
      <c r="CQ126" s="43"/>
      <c r="CR126" s="7"/>
      <c r="CS126" s="43"/>
      <c r="CT126" s="7"/>
      <c r="CU126" s="43"/>
      <c r="CV126" s="7"/>
      <c r="CW126" s="43"/>
      <c r="CX126" s="7">
        <v>80</v>
      </c>
      <c r="CY126" s="43">
        <v>633</v>
      </c>
      <c r="CZ126" s="7">
        <v>130</v>
      </c>
      <c r="DA126" s="43">
        <v>399</v>
      </c>
      <c r="DB126" s="195"/>
      <c r="DC126" s="30"/>
      <c r="DD126" s="207" t="str">
        <f t="shared" si="63"/>
        <v xml:space="preserve"> </v>
      </c>
      <c r="DE126" s="199"/>
      <c r="DF126" s="394"/>
      <c r="DG126" s="399"/>
      <c r="DH126" s="199"/>
      <c r="DI126" s="7"/>
      <c r="DJ126" s="43"/>
      <c r="DK126" s="7"/>
      <c r="DL126" s="43"/>
      <c r="DM126" s="178"/>
      <c r="DO126" s="179"/>
    </row>
    <row r="127" spans="1:119" s="1" customFormat="1" x14ac:dyDescent="0.2">
      <c r="A127" s="3" t="s">
        <v>12</v>
      </c>
      <c r="B127" s="6">
        <v>81265</v>
      </c>
      <c r="C127" s="268">
        <v>40668</v>
      </c>
      <c r="D127" s="268"/>
      <c r="E127" s="55"/>
      <c r="F127" s="7">
        <v>250</v>
      </c>
      <c r="G127" s="43">
        <v>47</v>
      </c>
      <c r="H127" s="7"/>
      <c r="I127" s="45"/>
      <c r="J127" s="7"/>
      <c r="K127" s="45"/>
      <c r="L127" s="7">
        <v>120</v>
      </c>
      <c r="M127" s="43">
        <v>597</v>
      </c>
      <c r="N127" s="7"/>
      <c r="O127" s="43"/>
      <c r="P127" s="7">
        <v>210</v>
      </c>
      <c r="Q127" s="43">
        <v>2</v>
      </c>
      <c r="R127" s="7"/>
      <c r="S127" s="43"/>
      <c r="T127" s="7">
        <v>190</v>
      </c>
      <c r="U127" s="43">
        <v>3</v>
      </c>
      <c r="V127" s="7">
        <v>1200</v>
      </c>
      <c r="W127" s="43">
        <v>3</v>
      </c>
      <c r="X127" s="7">
        <v>21</v>
      </c>
      <c r="Y127" s="205">
        <v>42</v>
      </c>
      <c r="Z127" s="236">
        <f t="shared" si="45"/>
        <v>0.5</v>
      </c>
      <c r="AA127" s="43">
        <v>882</v>
      </c>
      <c r="AB127" s="7">
        <v>26</v>
      </c>
      <c r="AC127" s="205">
        <v>53</v>
      </c>
      <c r="AD127" s="236">
        <f t="shared" si="46"/>
        <v>0.49056603773584906</v>
      </c>
      <c r="AE127" s="43">
        <v>3780</v>
      </c>
      <c r="AF127" s="7"/>
      <c r="AG127" s="205"/>
      <c r="AH127" s="236" t="str">
        <f t="shared" si="47"/>
        <v xml:space="preserve"> </v>
      </c>
      <c r="AI127" s="43"/>
      <c r="AJ127" s="7">
        <v>45</v>
      </c>
      <c r="AK127" s="205">
        <v>79</v>
      </c>
      <c r="AL127" s="236">
        <f t="shared" si="48"/>
        <v>0.569620253164557</v>
      </c>
      <c r="AM127" s="43">
        <v>644</v>
      </c>
      <c r="AN127" s="7"/>
      <c r="AO127" s="205"/>
      <c r="AP127" s="236" t="str">
        <f t="shared" si="49"/>
        <v xml:space="preserve"> </v>
      </c>
      <c r="AQ127" s="43"/>
      <c r="AR127" s="7"/>
      <c r="AS127" s="7"/>
      <c r="AT127" s="236" t="str">
        <f t="shared" si="50"/>
        <v xml:space="preserve"> </v>
      </c>
      <c r="AU127" s="43"/>
      <c r="AV127" s="7">
        <v>60</v>
      </c>
      <c r="AW127" s="205">
        <v>97</v>
      </c>
      <c r="AX127" s="236">
        <f t="shared" si="51"/>
        <v>0.61855670103092786</v>
      </c>
      <c r="AY127" s="43">
        <v>656</v>
      </c>
      <c r="AZ127" s="7">
        <v>60</v>
      </c>
      <c r="BA127" s="205">
        <v>93</v>
      </c>
      <c r="BB127" s="236">
        <f t="shared" si="59"/>
        <v>0.64516129032258063</v>
      </c>
      <c r="BC127" s="43">
        <v>656</v>
      </c>
      <c r="BD127" s="7"/>
      <c r="BE127" s="205"/>
      <c r="BF127" s="236" t="str">
        <f t="shared" si="53"/>
        <v xml:space="preserve"> </v>
      </c>
      <c r="BG127" s="45"/>
      <c r="BH127" s="173"/>
      <c r="BI127" s="232"/>
      <c r="BJ127" s="236" t="str">
        <f t="shared" si="54"/>
        <v xml:space="preserve"> </v>
      </c>
      <c r="BK127" s="44"/>
      <c r="BL127" s="22"/>
      <c r="BM127" s="232"/>
      <c r="BN127" s="236" t="str">
        <f t="shared" si="55"/>
        <v xml:space="preserve"> </v>
      </c>
      <c r="BO127" s="44"/>
      <c r="BP127" s="22"/>
      <c r="BQ127" s="232"/>
      <c r="BR127" s="236" t="str">
        <f t="shared" si="56"/>
        <v xml:space="preserve"> </v>
      </c>
      <c r="BS127" s="44"/>
      <c r="BT127" s="22">
        <v>45</v>
      </c>
      <c r="BU127" s="44">
        <v>1500</v>
      </c>
      <c r="BV127" s="22">
        <v>65</v>
      </c>
      <c r="BW127" s="44">
        <v>399</v>
      </c>
      <c r="BX127" s="22"/>
      <c r="BY127" s="44"/>
      <c r="BZ127" s="7"/>
      <c r="CA127" s="172"/>
      <c r="CB127" s="22"/>
      <c r="CC127" s="44"/>
      <c r="CD127" s="22"/>
      <c r="CE127" s="44"/>
      <c r="CF127" s="22">
        <v>70</v>
      </c>
      <c r="CG127" s="44">
        <v>1500</v>
      </c>
      <c r="CH127" s="22">
        <v>120</v>
      </c>
      <c r="CI127" s="44">
        <v>220</v>
      </c>
      <c r="CJ127" s="22"/>
      <c r="CK127" s="44"/>
      <c r="CL127" s="22"/>
      <c r="CM127" s="44"/>
      <c r="CN127" s="22"/>
      <c r="CO127" s="44"/>
      <c r="CP127" s="22"/>
      <c r="CQ127" s="44"/>
      <c r="CR127" s="22"/>
      <c r="CS127" s="44"/>
      <c r="CT127" s="22"/>
      <c r="CU127" s="44"/>
      <c r="CV127" s="22"/>
      <c r="CW127" s="44"/>
      <c r="CX127" s="22"/>
      <c r="CY127" s="44"/>
      <c r="CZ127" s="22"/>
      <c r="DA127" s="44"/>
      <c r="DB127" s="195"/>
      <c r="DC127" s="30"/>
      <c r="DD127" s="207" t="str">
        <f t="shared" si="63"/>
        <v xml:space="preserve"> </v>
      </c>
      <c r="DE127" s="199"/>
      <c r="DF127" s="394"/>
      <c r="DG127" s="399"/>
      <c r="DH127" s="199"/>
      <c r="DI127" s="28"/>
      <c r="DJ127" s="68"/>
      <c r="DK127" s="28"/>
      <c r="DL127" s="68"/>
      <c r="DM127" s="178"/>
      <c r="DO127" s="179"/>
    </row>
    <row r="128" spans="1:119" x14ac:dyDescent="0.2">
      <c r="A128" s="3" t="s">
        <v>14</v>
      </c>
      <c r="B128" s="205">
        <v>87196</v>
      </c>
      <c r="C128" s="268">
        <v>40570</v>
      </c>
      <c r="D128" s="268"/>
      <c r="E128" s="55"/>
      <c r="F128" s="7">
        <v>220</v>
      </c>
      <c r="G128" s="43">
        <v>66</v>
      </c>
      <c r="H128" s="7"/>
      <c r="I128" s="43"/>
      <c r="J128" s="7"/>
      <c r="K128" s="43"/>
      <c r="L128" s="7">
        <v>110</v>
      </c>
      <c r="M128" s="43">
        <v>447</v>
      </c>
      <c r="N128" s="7"/>
      <c r="O128" s="43"/>
      <c r="P128" s="7"/>
      <c r="Q128" s="43"/>
      <c r="R128" s="7"/>
      <c r="S128" s="43"/>
      <c r="T128" s="7"/>
      <c r="U128" s="43"/>
      <c r="V128" s="7">
        <v>500</v>
      </c>
      <c r="W128" s="43">
        <v>5</v>
      </c>
      <c r="X128" s="7"/>
      <c r="Y128" s="205"/>
      <c r="Z128" s="236" t="str">
        <f t="shared" si="45"/>
        <v xml:space="preserve"> </v>
      </c>
      <c r="AA128" s="43"/>
      <c r="AB128" s="7">
        <v>25</v>
      </c>
      <c r="AC128" s="205">
        <v>53</v>
      </c>
      <c r="AD128" s="236">
        <f t="shared" si="46"/>
        <v>0.47169811320754718</v>
      </c>
      <c r="AE128" s="43">
        <v>2355</v>
      </c>
      <c r="AF128" s="7"/>
      <c r="AG128" s="205"/>
      <c r="AH128" s="236" t="str">
        <f t="shared" si="47"/>
        <v xml:space="preserve"> </v>
      </c>
      <c r="AI128" s="43"/>
      <c r="AJ128" s="30"/>
      <c r="AK128" s="230"/>
      <c r="AL128" s="236" t="str">
        <f t="shared" si="48"/>
        <v xml:space="preserve"> </v>
      </c>
      <c r="AM128" s="43"/>
      <c r="AN128" s="7"/>
      <c r="AO128" s="205"/>
      <c r="AP128" s="236" t="str">
        <f t="shared" si="49"/>
        <v xml:space="preserve"> </v>
      </c>
      <c r="AQ128" s="43"/>
      <c r="AR128" s="7"/>
      <c r="AS128" s="7"/>
      <c r="AT128" s="236" t="str">
        <f t="shared" si="50"/>
        <v xml:space="preserve"> </v>
      </c>
      <c r="AU128" s="43"/>
      <c r="AV128" s="7"/>
      <c r="AW128" s="205"/>
      <c r="AX128" s="236" t="str">
        <f t="shared" si="51"/>
        <v xml:space="preserve"> </v>
      </c>
      <c r="AY128" s="43"/>
      <c r="AZ128" s="7"/>
      <c r="BA128" s="205"/>
      <c r="BB128" s="236" t="str">
        <f t="shared" si="59"/>
        <v xml:space="preserve"> </v>
      </c>
      <c r="BC128" s="43"/>
      <c r="BD128" s="7"/>
      <c r="BE128" s="205"/>
      <c r="BF128" s="236" t="str">
        <f t="shared" si="53"/>
        <v xml:space="preserve"> </v>
      </c>
      <c r="BG128" s="43"/>
      <c r="BH128" s="173"/>
      <c r="BI128" s="232"/>
      <c r="BJ128" s="236" t="str">
        <f t="shared" si="54"/>
        <v xml:space="preserve"> </v>
      </c>
      <c r="BK128" s="44"/>
      <c r="BL128" s="22"/>
      <c r="BM128" s="232"/>
      <c r="BN128" s="236" t="str">
        <f t="shared" si="55"/>
        <v xml:space="preserve"> </v>
      </c>
      <c r="BO128" s="44"/>
      <c r="BP128" s="22"/>
      <c r="BQ128" s="232"/>
      <c r="BR128" s="236" t="str">
        <f t="shared" si="56"/>
        <v xml:space="preserve"> </v>
      </c>
      <c r="BS128" s="44"/>
      <c r="BU128" s="45"/>
      <c r="BV128" s="7"/>
      <c r="BW128" s="43"/>
      <c r="BX128" s="7"/>
      <c r="BY128" s="43"/>
      <c r="BZ128" s="7"/>
      <c r="CA128" s="172"/>
      <c r="CB128" s="7"/>
      <c r="CC128" s="43"/>
      <c r="CD128" s="7"/>
      <c r="CE128" s="43"/>
      <c r="CF128" s="7"/>
      <c r="CG128" s="43"/>
      <c r="CH128" s="7"/>
      <c r="CI128" s="43"/>
      <c r="CJ128" s="7"/>
      <c r="CK128" s="43"/>
      <c r="CL128" s="7"/>
      <c r="CM128" s="43"/>
      <c r="CN128" s="7"/>
      <c r="CO128" s="43"/>
      <c r="CP128" s="7"/>
      <c r="CQ128" s="43"/>
      <c r="CR128" s="7"/>
      <c r="CS128" s="43"/>
      <c r="CT128" s="7"/>
      <c r="CU128" s="43"/>
      <c r="CV128" s="7"/>
      <c r="CW128" s="43"/>
      <c r="CX128" s="7"/>
      <c r="CY128" s="43"/>
      <c r="CZ128" s="7"/>
      <c r="DA128" s="43"/>
      <c r="DB128" s="195"/>
      <c r="DC128" s="30"/>
      <c r="DD128" s="207" t="str">
        <f t="shared" si="63"/>
        <v xml:space="preserve"> </v>
      </c>
      <c r="DE128" s="199"/>
      <c r="DF128" s="394"/>
      <c r="DG128" s="399"/>
      <c r="DH128" s="199"/>
      <c r="DI128" s="7"/>
      <c r="DJ128" s="43"/>
      <c r="DK128" s="7"/>
      <c r="DL128" s="43"/>
      <c r="DM128" s="177"/>
      <c r="DO128" s="65"/>
    </row>
    <row r="129" spans="1:119" x14ac:dyDescent="0.2">
      <c r="A129" s="3"/>
      <c r="B129" s="6"/>
      <c r="C129" s="268"/>
      <c r="D129" s="268"/>
      <c r="E129" s="55"/>
      <c r="F129" s="7"/>
      <c r="G129" s="43"/>
      <c r="H129" s="7"/>
      <c r="I129" s="43"/>
      <c r="J129" s="7">
        <v>100</v>
      </c>
      <c r="K129" s="43">
        <v>500</v>
      </c>
      <c r="L129" s="7"/>
      <c r="M129" s="43"/>
      <c r="N129" s="7"/>
      <c r="O129" s="43"/>
      <c r="P129" s="7"/>
      <c r="Q129" s="43"/>
      <c r="R129" s="7"/>
      <c r="S129" s="43"/>
      <c r="T129" s="7"/>
      <c r="U129" s="43"/>
      <c r="V129" s="7"/>
      <c r="W129" s="43"/>
      <c r="X129" s="7"/>
      <c r="Y129" s="205"/>
      <c r="Z129" s="236" t="str">
        <f t="shared" si="45"/>
        <v xml:space="preserve"> </v>
      </c>
      <c r="AA129" s="43"/>
      <c r="AB129" s="7"/>
      <c r="AC129" s="205"/>
      <c r="AD129" s="236" t="str">
        <f t="shared" si="46"/>
        <v xml:space="preserve"> </v>
      </c>
      <c r="AE129" s="43"/>
      <c r="AF129" s="7"/>
      <c r="AG129" s="205"/>
      <c r="AH129" s="236" t="str">
        <f t="shared" si="47"/>
        <v xml:space="preserve"> </v>
      </c>
      <c r="AI129" s="43"/>
      <c r="AJ129" s="30"/>
      <c r="AK129" s="230"/>
      <c r="AL129" s="236" t="str">
        <f t="shared" si="48"/>
        <v xml:space="preserve"> </v>
      </c>
      <c r="AM129" s="43"/>
      <c r="AN129" s="7"/>
      <c r="AO129" s="205"/>
      <c r="AP129" s="236" t="str">
        <f t="shared" si="49"/>
        <v xml:space="preserve"> </v>
      </c>
      <c r="AQ129" s="43"/>
      <c r="AR129" s="7"/>
      <c r="AS129" s="7"/>
      <c r="AT129" s="236" t="str">
        <f t="shared" si="50"/>
        <v xml:space="preserve"> </v>
      </c>
      <c r="AU129" s="43"/>
      <c r="AV129" s="7"/>
      <c r="AW129" s="205"/>
      <c r="AX129" s="236" t="str">
        <f t="shared" si="51"/>
        <v xml:space="preserve"> </v>
      </c>
      <c r="AY129" s="43"/>
      <c r="AZ129" s="7"/>
      <c r="BA129" s="205"/>
      <c r="BB129" s="236" t="str">
        <f t="shared" si="59"/>
        <v xml:space="preserve"> </v>
      </c>
      <c r="BC129" s="43"/>
      <c r="BD129" s="7"/>
      <c r="BE129" s="205"/>
      <c r="BF129" s="236" t="str">
        <f t="shared" si="53"/>
        <v xml:space="preserve"> </v>
      </c>
      <c r="BG129" s="43"/>
      <c r="BH129" s="173"/>
      <c r="BI129" s="232"/>
      <c r="BJ129" s="236" t="str">
        <f t="shared" si="54"/>
        <v xml:space="preserve"> </v>
      </c>
      <c r="BK129" s="44"/>
      <c r="BL129" s="22"/>
      <c r="BM129" s="232"/>
      <c r="BN129" s="236" t="str">
        <f t="shared" si="55"/>
        <v xml:space="preserve"> </v>
      </c>
      <c r="BO129" s="44"/>
      <c r="BP129" s="22"/>
      <c r="BQ129" s="232"/>
      <c r="BR129" s="236" t="str">
        <f t="shared" si="56"/>
        <v xml:space="preserve"> </v>
      </c>
      <c r="BS129" s="44"/>
      <c r="BU129" s="45"/>
      <c r="BV129" s="22">
        <v>60</v>
      </c>
      <c r="BW129" s="44">
        <v>2993</v>
      </c>
      <c r="BX129" s="7"/>
      <c r="BY129" s="43"/>
      <c r="BZ129" s="7"/>
      <c r="CA129" s="172"/>
      <c r="CB129" s="22"/>
      <c r="CC129" s="44"/>
      <c r="CD129" s="7"/>
      <c r="CE129" s="43"/>
      <c r="CF129" s="7"/>
      <c r="CG129" s="43"/>
      <c r="CH129" s="169">
        <v>70</v>
      </c>
      <c r="CI129" s="44">
        <v>1410</v>
      </c>
      <c r="CJ129" s="7"/>
      <c r="CK129" s="43"/>
      <c r="CL129" s="7"/>
      <c r="CM129" s="43"/>
      <c r="CN129" s="7"/>
      <c r="CO129" s="43"/>
      <c r="CP129" s="7"/>
      <c r="CQ129" s="43"/>
      <c r="CR129" s="7"/>
      <c r="CS129" s="43"/>
      <c r="CT129" s="7"/>
      <c r="CU129" s="43"/>
      <c r="CV129" s="7"/>
      <c r="CW129" s="43"/>
      <c r="CX129" s="7"/>
      <c r="CY129" s="43"/>
      <c r="CZ129" s="7"/>
      <c r="DA129" s="43"/>
      <c r="DB129" s="195"/>
      <c r="DC129" s="30"/>
      <c r="DD129" s="207" t="str">
        <f t="shared" si="63"/>
        <v xml:space="preserve"> </v>
      </c>
      <c r="DE129" s="199"/>
      <c r="DF129" s="394"/>
      <c r="DG129" s="399"/>
      <c r="DH129" s="199"/>
      <c r="DI129" s="7"/>
      <c r="DJ129" s="43"/>
      <c r="DK129" s="7"/>
      <c r="DL129" s="43"/>
      <c r="DM129" s="177"/>
      <c r="DO129" s="65"/>
    </row>
    <row r="130" spans="1:119" x14ac:dyDescent="0.2">
      <c r="A130" s="355"/>
      <c r="B130" s="6"/>
      <c r="C130" s="268"/>
      <c r="D130" s="268"/>
      <c r="E130" s="55"/>
      <c r="F130" s="7"/>
      <c r="G130" s="43"/>
      <c r="H130" s="7"/>
      <c r="I130" s="43"/>
      <c r="J130" s="7"/>
      <c r="K130" s="43"/>
      <c r="L130" s="7"/>
      <c r="M130" s="43"/>
      <c r="N130" s="7"/>
      <c r="O130" s="43"/>
      <c r="P130" s="7"/>
      <c r="Q130" s="43"/>
      <c r="R130" s="7"/>
      <c r="S130" s="43"/>
      <c r="T130" s="7"/>
      <c r="U130" s="43"/>
      <c r="V130" s="7"/>
      <c r="W130" s="43"/>
      <c r="X130" s="7"/>
      <c r="Y130" s="205"/>
      <c r="Z130" s="236" t="str">
        <f t="shared" si="45"/>
        <v xml:space="preserve"> </v>
      </c>
      <c r="AA130" s="43"/>
      <c r="AB130" s="7"/>
      <c r="AC130" s="205"/>
      <c r="AD130" s="236" t="str">
        <f t="shared" si="46"/>
        <v xml:space="preserve"> </v>
      </c>
      <c r="AE130" s="43"/>
      <c r="AF130" s="7"/>
      <c r="AG130" s="205"/>
      <c r="AH130" s="236" t="str">
        <f t="shared" si="47"/>
        <v xml:space="preserve"> </v>
      </c>
      <c r="AI130" s="43"/>
      <c r="AJ130" s="30"/>
      <c r="AK130" s="230"/>
      <c r="AL130" s="236" t="str">
        <f t="shared" si="48"/>
        <v xml:space="preserve"> </v>
      </c>
      <c r="AM130" s="43"/>
      <c r="AN130" s="7"/>
      <c r="AO130" s="205"/>
      <c r="AP130" s="236" t="str">
        <f t="shared" si="49"/>
        <v xml:space="preserve"> </v>
      </c>
      <c r="AQ130" s="43"/>
      <c r="AR130" s="7"/>
      <c r="AS130" s="7"/>
      <c r="AT130" s="236" t="str">
        <f t="shared" si="50"/>
        <v xml:space="preserve"> </v>
      </c>
      <c r="AU130" s="43"/>
      <c r="AV130" s="7"/>
      <c r="AW130" s="205"/>
      <c r="AX130" s="236" t="str">
        <f t="shared" si="51"/>
        <v xml:space="preserve"> </v>
      </c>
      <c r="AY130" s="43"/>
      <c r="AZ130" s="7"/>
      <c r="BA130" s="205"/>
      <c r="BB130" s="236" t="str">
        <f t="shared" si="59"/>
        <v xml:space="preserve"> </v>
      </c>
      <c r="BC130" s="43"/>
      <c r="BD130" s="7"/>
      <c r="BE130" s="205"/>
      <c r="BF130" s="236" t="str">
        <f t="shared" si="53"/>
        <v xml:space="preserve"> </v>
      </c>
      <c r="BG130" s="43"/>
      <c r="BH130" s="173"/>
      <c r="BI130" s="232"/>
      <c r="BJ130" s="236" t="str">
        <f t="shared" si="54"/>
        <v xml:space="preserve"> </v>
      </c>
      <c r="BK130" s="44"/>
      <c r="BL130" s="22"/>
      <c r="BM130" s="232"/>
      <c r="BN130" s="236" t="str">
        <f t="shared" si="55"/>
        <v xml:space="preserve"> </v>
      </c>
      <c r="BO130" s="44"/>
      <c r="BP130" s="22"/>
      <c r="BQ130" s="232"/>
      <c r="BR130" s="236" t="str">
        <f t="shared" si="56"/>
        <v xml:space="preserve"> </v>
      </c>
      <c r="BS130" s="44"/>
      <c r="BT130" s="10"/>
      <c r="BU130" s="46"/>
      <c r="BV130" s="26"/>
      <c r="BW130" s="46"/>
      <c r="BX130" s="26"/>
      <c r="BY130" s="46"/>
      <c r="BZ130" s="7"/>
      <c r="CA130" s="172"/>
      <c r="CB130" s="26"/>
      <c r="CC130" s="46"/>
      <c r="CD130" s="26"/>
      <c r="CE130" s="46"/>
      <c r="CF130" s="26"/>
      <c r="CG130" s="46"/>
      <c r="CH130" s="26"/>
      <c r="CI130" s="46"/>
      <c r="CJ130" s="26"/>
      <c r="CK130" s="46"/>
      <c r="CL130" s="26"/>
      <c r="CM130" s="46"/>
      <c r="CN130" s="26"/>
      <c r="CO130" s="46"/>
      <c r="CP130" s="26"/>
      <c r="CQ130" s="46"/>
      <c r="CR130" s="26"/>
      <c r="CS130" s="46"/>
      <c r="CT130" s="26"/>
      <c r="CU130" s="46"/>
      <c r="CV130" s="26"/>
      <c r="CW130" s="46"/>
      <c r="CX130" s="26"/>
      <c r="CY130" s="46"/>
      <c r="CZ130" s="26"/>
      <c r="DA130" s="46"/>
      <c r="DB130" s="195"/>
      <c r="DC130" s="30"/>
      <c r="DD130" s="207" t="str">
        <f t="shared" si="63"/>
        <v xml:space="preserve"> </v>
      </c>
      <c r="DE130" s="199"/>
      <c r="DF130" s="394"/>
      <c r="DG130" s="399"/>
      <c r="DH130" s="199"/>
      <c r="DI130" s="26"/>
      <c r="DJ130" s="46"/>
      <c r="DK130" s="26"/>
      <c r="DL130" s="46"/>
      <c r="DM130" s="177"/>
      <c r="DO130" s="65"/>
    </row>
    <row r="131" spans="1:119" x14ac:dyDescent="0.2">
      <c r="A131" s="3"/>
      <c r="B131" s="6"/>
      <c r="C131" s="268"/>
      <c r="D131" s="268"/>
      <c r="E131" s="55"/>
      <c r="F131" s="7"/>
      <c r="G131" s="43"/>
      <c r="H131" s="7"/>
      <c r="I131" s="43"/>
      <c r="J131" s="7"/>
      <c r="K131" s="43"/>
      <c r="L131" s="7"/>
      <c r="M131" s="43"/>
      <c r="N131" s="7"/>
      <c r="O131" s="43"/>
      <c r="P131" s="7"/>
      <c r="Q131" s="43"/>
      <c r="R131" s="7"/>
      <c r="S131" s="43"/>
      <c r="T131" s="7"/>
      <c r="U131" s="43"/>
      <c r="V131" s="7"/>
      <c r="W131" s="43"/>
      <c r="X131" s="7"/>
      <c r="Y131" s="205"/>
      <c r="Z131" s="236" t="str">
        <f t="shared" si="45"/>
        <v xml:space="preserve"> </v>
      </c>
      <c r="AA131" s="43"/>
      <c r="AB131" s="7"/>
      <c r="AC131" s="205"/>
      <c r="AD131" s="236" t="str">
        <f t="shared" si="46"/>
        <v xml:space="preserve"> </v>
      </c>
      <c r="AE131" s="43"/>
      <c r="AF131" s="7"/>
      <c r="AG131" s="205"/>
      <c r="AH131" s="236" t="str">
        <f t="shared" si="47"/>
        <v xml:space="preserve"> </v>
      </c>
      <c r="AI131" s="43"/>
      <c r="AJ131" s="30"/>
      <c r="AK131" s="230"/>
      <c r="AL131" s="236" t="str">
        <f t="shared" si="48"/>
        <v xml:space="preserve"> </v>
      </c>
      <c r="AM131" s="43"/>
      <c r="AN131" s="7"/>
      <c r="AO131" s="205"/>
      <c r="AP131" s="236" t="str">
        <f t="shared" si="49"/>
        <v xml:space="preserve"> </v>
      </c>
      <c r="AQ131" s="43"/>
      <c r="AR131" s="7"/>
      <c r="AS131" s="7"/>
      <c r="AT131" s="236" t="str">
        <f t="shared" si="50"/>
        <v xml:space="preserve"> </v>
      </c>
      <c r="AU131" s="43"/>
      <c r="AV131" s="7"/>
      <c r="AW131" s="205"/>
      <c r="AX131" s="236" t="str">
        <f t="shared" si="51"/>
        <v xml:space="preserve"> </v>
      </c>
      <c r="AY131" s="43"/>
      <c r="AZ131" s="7"/>
      <c r="BA131" s="205"/>
      <c r="BB131" s="236" t="str">
        <f t="shared" si="59"/>
        <v xml:space="preserve"> </v>
      </c>
      <c r="BC131" s="43"/>
      <c r="BD131" s="7"/>
      <c r="BE131" s="205"/>
      <c r="BF131" s="236" t="str">
        <f t="shared" si="53"/>
        <v xml:space="preserve"> </v>
      </c>
      <c r="BG131" s="43"/>
      <c r="BH131" s="173"/>
      <c r="BI131" s="232"/>
      <c r="BJ131" s="236" t="str">
        <f t="shared" si="54"/>
        <v xml:space="preserve"> </v>
      </c>
      <c r="BK131" s="44"/>
      <c r="BL131" s="22"/>
      <c r="BM131" s="232"/>
      <c r="BN131" s="236" t="str">
        <f t="shared" si="55"/>
        <v xml:space="preserve"> </v>
      </c>
      <c r="BO131" s="44"/>
      <c r="BP131" s="22"/>
      <c r="BQ131" s="232"/>
      <c r="BR131" s="236" t="str">
        <f t="shared" si="56"/>
        <v xml:space="preserve"> </v>
      </c>
      <c r="BS131" s="44"/>
      <c r="BT131" s="13"/>
      <c r="BU131" s="47"/>
      <c r="BV131" s="7"/>
      <c r="BW131" s="47"/>
      <c r="BX131" s="7"/>
      <c r="BY131" s="47"/>
      <c r="BZ131" s="7"/>
      <c r="CA131" s="172"/>
      <c r="CB131" s="7"/>
      <c r="CC131" s="47"/>
      <c r="CD131" s="7"/>
      <c r="CE131" s="47"/>
      <c r="CF131" s="7"/>
      <c r="CG131" s="47"/>
      <c r="CH131" s="7"/>
      <c r="CI131" s="47"/>
      <c r="CJ131" s="7"/>
      <c r="CK131" s="47"/>
      <c r="CL131" s="7"/>
      <c r="CM131" s="47"/>
      <c r="CN131" s="7"/>
      <c r="CO131" s="47"/>
      <c r="CP131" s="7"/>
      <c r="CQ131" s="47"/>
      <c r="CR131" s="7"/>
      <c r="CS131" s="47"/>
      <c r="CT131" s="7"/>
      <c r="CU131" s="47"/>
      <c r="CV131" s="7"/>
      <c r="CW131" s="47"/>
      <c r="CX131" s="7"/>
      <c r="CY131" s="47"/>
      <c r="CZ131" s="7"/>
      <c r="DA131" s="47"/>
      <c r="DB131" s="195"/>
      <c r="DC131" s="30"/>
      <c r="DD131" s="207" t="str">
        <f t="shared" si="63"/>
        <v xml:space="preserve"> </v>
      </c>
      <c r="DE131" s="199"/>
      <c r="DF131" s="394"/>
      <c r="DG131" s="399"/>
      <c r="DH131" s="199"/>
      <c r="DI131" s="7"/>
      <c r="DJ131" s="47"/>
      <c r="DK131" s="7"/>
      <c r="DL131" s="47"/>
      <c r="DM131" s="177"/>
      <c r="DO131" s="65"/>
    </row>
    <row r="132" spans="1:119" x14ac:dyDescent="0.2">
      <c r="A132" s="3"/>
      <c r="B132" s="6"/>
      <c r="C132" s="268"/>
      <c r="D132" s="268"/>
      <c r="E132" s="55"/>
      <c r="F132" s="49"/>
      <c r="G132" s="50"/>
      <c r="H132" s="49"/>
      <c r="I132" s="50"/>
      <c r="J132" s="49"/>
      <c r="K132" s="50"/>
      <c r="L132" s="49"/>
      <c r="M132" s="50"/>
      <c r="N132" s="49"/>
      <c r="O132" s="50"/>
      <c r="P132" s="49"/>
      <c r="Q132" s="50"/>
      <c r="R132" s="49"/>
      <c r="S132" s="50"/>
      <c r="T132" s="49"/>
      <c r="U132" s="50"/>
      <c r="V132" s="49"/>
      <c r="W132" s="50"/>
      <c r="X132" s="49"/>
      <c r="Y132" s="228"/>
      <c r="Z132" s="246" t="str">
        <f t="shared" ref="Z132" si="65">IF(X132&gt;0, X132/Y132, " ")</f>
        <v xml:space="preserve"> </v>
      </c>
      <c r="AA132" s="50"/>
      <c r="AB132" s="49"/>
      <c r="AC132" s="228"/>
      <c r="AD132" s="246" t="str">
        <f t="shared" ref="AD132" si="66">IF(AB132&gt;0, AB132/AC132, " ")</f>
        <v xml:space="preserve"> </v>
      </c>
      <c r="AE132" s="50"/>
      <c r="AF132" s="49"/>
      <c r="AG132" s="228"/>
      <c r="AH132" s="246" t="str">
        <f t="shared" ref="AH132" si="67">IF(AF132&gt;0, AF132/AG132, " ")</f>
        <v xml:space="preserve"> </v>
      </c>
      <c r="AI132" s="50"/>
      <c r="AJ132" s="170"/>
      <c r="AK132" s="231"/>
      <c r="AL132" s="246" t="str">
        <f t="shared" ref="AL132" si="68">IF(AJ132&gt;0, AJ132/AK132, " ")</f>
        <v xml:space="preserve"> </v>
      </c>
      <c r="AM132" s="50"/>
      <c r="AN132" s="49"/>
      <c r="AO132" s="228"/>
      <c r="AP132" s="246" t="str">
        <f t="shared" ref="AP132" si="69">IF(AN132&gt;0, AN132/AO132, " ")</f>
        <v xml:space="preserve"> </v>
      </c>
      <c r="AQ132" s="50"/>
      <c r="AR132" s="49"/>
      <c r="AS132" s="49"/>
      <c r="AT132" s="246" t="str">
        <f t="shared" ref="AT132" si="70">IF(AR132&gt;0, AR132/AS132, " ")</f>
        <v xml:space="preserve"> </v>
      </c>
      <c r="AU132" s="50"/>
      <c r="AV132" s="49"/>
      <c r="AW132" s="228"/>
      <c r="AX132" s="246" t="str">
        <f t="shared" ref="AX132" si="71">IF(AV132&gt;0, AV132/AW132, " ")</f>
        <v xml:space="preserve"> </v>
      </c>
      <c r="AY132" s="50"/>
      <c r="AZ132" s="49"/>
      <c r="BA132" s="228"/>
      <c r="BB132" s="246" t="str">
        <f t="shared" ref="BB132" si="72">IF(AZ132&gt;0, AZ132/BA132, " ")</f>
        <v xml:space="preserve"> </v>
      </c>
      <c r="BC132" s="50"/>
      <c r="BD132" s="49"/>
      <c r="BE132" s="49"/>
      <c r="BF132" s="246" t="str">
        <f t="shared" ref="BF132" si="73">IF(BD132&gt;0, BD132/BE132, " ")</f>
        <v xml:space="preserve"> </v>
      </c>
      <c r="BG132" s="50"/>
      <c r="BH132" s="174"/>
      <c r="BI132" s="233"/>
      <c r="BJ132" s="246" t="str">
        <f t="shared" ref="BJ132" si="74">IF(BH132&gt;0, BH132/BI132, " ")</f>
        <v xml:space="preserve"> </v>
      </c>
      <c r="BK132" s="52"/>
      <c r="BL132" s="51"/>
      <c r="BM132" s="233"/>
      <c r="BN132" s="246" t="str">
        <f t="shared" ref="BN132" si="75">IF(BL132&gt;0, BL132/BM132, " ")</f>
        <v xml:space="preserve"> </v>
      </c>
      <c r="BO132" s="52"/>
      <c r="BP132" s="51"/>
      <c r="BQ132" s="233"/>
      <c r="BR132" s="246" t="str">
        <f t="shared" ref="BR132" si="76">IF(BP132&gt;0, BP132/BQ132, " ")</f>
        <v xml:space="preserve"> </v>
      </c>
      <c r="BS132" s="52"/>
      <c r="BT132" s="48"/>
      <c r="BU132" s="67"/>
      <c r="BV132" s="49"/>
      <c r="BW132" s="50"/>
      <c r="BX132" s="49"/>
      <c r="BY132" s="50"/>
      <c r="BZ132" s="7"/>
      <c r="CA132" s="172"/>
      <c r="CB132" s="49"/>
      <c r="CC132" s="50"/>
      <c r="CD132" s="49"/>
      <c r="CE132" s="50"/>
      <c r="CF132" s="49"/>
      <c r="CG132" s="50"/>
      <c r="CH132" s="49"/>
      <c r="CI132" s="50"/>
      <c r="CJ132" s="49"/>
      <c r="CK132" s="50"/>
      <c r="CL132" s="49"/>
      <c r="CM132" s="50"/>
      <c r="CN132" s="49"/>
      <c r="CO132" s="50"/>
      <c r="CP132" s="49"/>
      <c r="CQ132" s="50"/>
      <c r="CR132" s="49"/>
      <c r="CS132" s="50"/>
      <c r="CT132" s="49"/>
      <c r="CU132" s="50"/>
      <c r="CV132" s="49"/>
      <c r="CW132" s="50"/>
      <c r="CX132" s="49"/>
      <c r="CY132" s="50"/>
      <c r="CZ132" s="49"/>
      <c r="DA132" s="50"/>
      <c r="DB132" s="196"/>
      <c r="DC132" s="170"/>
      <c r="DD132" s="208" t="str">
        <f t="shared" si="63"/>
        <v xml:space="preserve"> </v>
      </c>
      <c r="DE132" s="200"/>
      <c r="DF132" s="398"/>
      <c r="DG132" s="398"/>
      <c r="DH132" s="200"/>
      <c r="DI132" s="49"/>
      <c r="DJ132" s="50"/>
      <c r="DK132" s="49"/>
      <c r="DL132" s="50"/>
      <c r="DM132" s="180"/>
      <c r="DN132" s="48"/>
      <c r="DO132" s="66"/>
    </row>
    <row r="133" spans="1:119" x14ac:dyDescent="0.2">
      <c r="A133" s="589" t="s">
        <v>15</v>
      </c>
      <c r="B133" s="589"/>
      <c r="C133" s="589"/>
      <c r="D133" s="589"/>
      <c r="E133" s="590"/>
      <c r="F133" s="70">
        <f>AVERAGE(F25:F132)</f>
        <v>327.61810810810806</v>
      </c>
      <c r="G133" s="70"/>
      <c r="H133" s="357">
        <v>60</v>
      </c>
      <c r="I133" s="70"/>
      <c r="J133" s="70">
        <f>AVERAGE(J25:J132)</f>
        <v>110</v>
      </c>
      <c r="K133" s="286" t="s">
        <v>114</v>
      </c>
      <c r="L133" s="70">
        <f>AVERAGE(L25:L132)</f>
        <v>166.22812500000001</v>
      </c>
      <c r="M133" s="286" t="s">
        <v>114</v>
      </c>
      <c r="N133" s="70">
        <f>AVERAGE(N25:N132)</f>
        <v>216.95</v>
      </c>
      <c r="O133" s="286" t="s">
        <v>114</v>
      </c>
      <c r="P133" s="70">
        <f>AVERAGE(P25:P132)</f>
        <v>203.6525</v>
      </c>
      <c r="Q133" s="286" t="s">
        <v>114</v>
      </c>
      <c r="R133" s="70">
        <f>AVERAGE(R25:R132)</f>
        <v>425</v>
      </c>
      <c r="S133" s="286" t="s">
        <v>114</v>
      </c>
      <c r="T133" s="70">
        <f>AVERAGE(T25:T132)</f>
        <v>230</v>
      </c>
      <c r="U133" s="286" t="s">
        <v>114</v>
      </c>
      <c r="V133" s="70">
        <f>AVERAGE(V25:V132)</f>
        <v>2018.75</v>
      </c>
      <c r="W133" s="70"/>
      <c r="X133" s="249">
        <f>AVERAGE(Z3:Z132)</f>
        <v>0.53809523809523818</v>
      </c>
      <c r="Y133" s="70"/>
      <c r="Z133" s="237"/>
      <c r="AA133" s="70"/>
      <c r="AB133" s="249">
        <f>AVERAGE(AD3:AD132)</f>
        <v>0.53522481116820741</v>
      </c>
      <c r="AC133" s="70"/>
      <c r="AD133" s="237"/>
      <c r="AE133" s="70"/>
      <c r="AF133" s="249">
        <f>AVERAGE(AH3:AH132)</f>
        <v>0.53726889786236187</v>
      </c>
      <c r="AG133" s="70"/>
      <c r="AH133" s="237"/>
      <c r="AI133" s="70"/>
      <c r="AJ133" s="249">
        <f>AVERAGE(AL3:AL132)</f>
        <v>0.569620253164557</v>
      </c>
      <c r="AK133" s="70"/>
      <c r="AL133" s="237"/>
      <c r="AM133" s="70"/>
      <c r="AN133" s="249">
        <f>AVERAGE(AP3:AP132)</f>
        <v>0.66622807017543861</v>
      </c>
      <c r="AO133" s="70"/>
      <c r="AP133" s="237"/>
      <c r="AQ133" s="70"/>
      <c r="AR133" s="249">
        <f>AVERAGE(AT3:AT132)</f>
        <v>0.64886603422552713</v>
      </c>
      <c r="AS133" s="70"/>
      <c r="AT133" s="237"/>
      <c r="AU133" s="70"/>
      <c r="AV133" s="249">
        <f>AVERAGE(AX3:AX132)</f>
        <v>0.58903641953346231</v>
      </c>
      <c r="AW133" s="70"/>
      <c r="AX133" s="237"/>
      <c r="AY133" s="70"/>
      <c r="AZ133" s="249">
        <f>AVERAGE(BB3:BB132)</f>
        <v>0.58335115138542415</v>
      </c>
      <c r="BA133" s="70"/>
      <c r="BB133" s="237"/>
      <c r="BC133" s="70"/>
      <c r="BD133" s="249">
        <f>AVERAGE(BF3:BF132)</f>
        <v>0.56642119454189455</v>
      </c>
      <c r="BE133" s="70"/>
      <c r="BF133" s="237"/>
      <c r="BG133" s="70"/>
      <c r="BH133" s="249">
        <f>AVERAGE(BJ3:BJ132)</f>
        <v>0.56030433948309233</v>
      </c>
      <c r="BI133" s="70"/>
      <c r="BJ133" s="237"/>
      <c r="BK133" s="70"/>
      <c r="BL133" s="249">
        <f>AVERAGE(BN3:BN132)</f>
        <v>0.70894844836665394</v>
      </c>
      <c r="BM133" s="70"/>
      <c r="BN133" s="237"/>
      <c r="BO133" s="70"/>
      <c r="BP133" s="249">
        <f>AVERAGE(BR3:BR132)</f>
        <v>0.57023195876288657</v>
      </c>
      <c r="BQ133" s="70"/>
      <c r="BR133" s="237"/>
      <c r="BS133" s="70"/>
      <c r="BT133" s="70">
        <f>AVERAGE(BT3:BT70)</f>
        <v>51.671428571428571</v>
      </c>
      <c r="BU133" s="70"/>
      <c r="BV133" s="70">
        <f>AVERAGE(BV3:BV70)</f>
        <v>64.714285714285708</v>
      </c>
      <c r="BW133" s="70"/>
      <c r="BX133" s="412">
        <v>70</v>
      </c>
      <c r="BY133" s="70"/>
      <c r="BZ133" s="412">
        <v>55</v>
      </c>
      <c r="CA133" s="70"/>
      <c r="CB133" s="412">
        <v>65</v>
      </c>
      <c r="CC133" s="70"/>
      <c r="CD133" s="412">
        <v>75</v>
      </c>
      <c r="CE133" s="70"/>
      <c r="CF133" s="70">
        <f>AVERAGE(CF25:CF66)</f>
        <v>82</v>
      </c>
      <c r="CG133" s="70"/>
      <c r="CH133" s="70">
        <f>AVERAGE(CH25:CH66)</f>
        <v>92.866666666666674</v>
      </c>
      <c r="CI133" s="70"/>
      <c r="CJ133" s="412">
        <v>105</v>
      </c>
      <c r="CK133" s="70"/>
      <c r="CL133" s="412">
        <v>55</v>
      </c>
      <c r="CM133" s="70"/>
      <c r="CN133" s="412">
        <v>65</v>
      </c>
      <c r="CO133" s="70"/>
      <c r="CP133" s="412">
        <v>75</v>
      </c>
      <c r="CQ133" s="70"/>
      <c r="CR133" s="70">
        <f>AVERAGE(CR25:CR132)</f>
        <v>120</v>
      </c>
      <c r="CS133" s="70"/>
      <c r="CT133" s="70">
        <f>AVERAGE(CT25:CT132)</f>
        <v>74</v>
      </c>
      <c r="CU133" s="70"/>
      <c r="CV133" s="70">
        <f>AVERAGE(CV25:CV132)</f>
        <v>96</v>
      </c>
      <c r="CW133" s="70"/>
      <c r="CX133" s="70">
        <f>AVERAGE(CX25:CX132)</f>
        <v>92.666666666666671</v>
      </c>
      <c r="CY133" s="70"/>
      <c r="CZ133" s="70">
        <f>AVERAGE(CZ25:CZ132)</f>
        <v>127.75</v>
      </c>
      <c r="DA133" s="70"/>
      <c r="DB133" s="70">
        <f>AVERAGE(DD25:DD128)</f>
        <v>17.028121439963797</v>
      </c>
      <c r="DC133" s="70"/>
      <c r="DD133" s="70"/>
      <c r="DE133" s="70"/>
      <c r="DF133" s="70"/>
      <c r="DG133" s="70"/>
      <c r="DH133" s="70"/>
      <c r="DI133" s="70">
        <f>AVERAGE(DI2:DI132)</f>
        <v>4.25</v>
      </c>
      <c r="DJ133" s="70"/>
      <c r="DK133" s="70">
        <f>AVERAGE(DK2:DK132)</f>
        <v>9.5</v>
      </c>
      <c r="DL133" s="70"/>
    </row>
    <row r="134" spans="1:119" x14ac:dyDescent="0.2">
      <c r="A134" s="3"/>
      <c r="B134" s="6"/>
      <c r="C134" s="268"/>
      <c r="D134" s="268"/>
      <c r="E134" s="55"/>
      <c r="F134" s="7"/>
      <c r="G134" s="3"/>
      <c r="H134" s="281"/>
      <c r="I134" s="281"/>
      <c r="J134" s="24">
        <f>J2*K2</f>
        <v>6</v>
      </c>
      <c r="K134" s="12" t="s">
        <v>177</v>
      </c>
      <c r="L134" s="24">
        <f>L2*M2</f>
        <v>8</v>
      </c>
      <c r="M134" s="12" t="s">
        <v>177</v>
      </c>
      <c r="N134" s="24">
        <f>N2*O2</f>
        <v>12</v>
      </c>
      <c r="O134" s="12" t="s">
        <v>177</v>
      </c>
      <c r="P134" s="24">
        <f>P2*Q2</f>
        <v>14</v>
      </c>
      <c r="Q134" s="12" t="s">
        <v>177</v>
      </c>
      <c r="R134" s="24">
        <f>R2*S2</f>
        <v>32</v>
      </c>
      <c r="S134" s="12" t="s">
        <v>177</v>
      </c>
      <c r="T134" s="24">
        <f>T2*U2</f>
        <v>16</v>
      </c>
      <c r="U134" s="12" t="s">
        <v>177</v>
      </c>
      <c r="V134" s="7"/>
      <c r="W134" s="3"/>
      <c r="X134" s="183"/>
      <c r="Y134" s="183"/>
      <c r="Z134" s="183"/>
      <c r="AA134" s="184"/>
      <c r="AB134" s="183"/>
      <c r="AC134" s="183"/>
      <c r="AD134" s="183"/>
      <c r="AE134" s="184"/>
      <c r="AF134" s="183"/>
      <c r="AG134" s="183"/>
      <c r="AH134" s="183"/>
      <c r="AI134" s="184"/>
      <c r="AJ134" s="183"/>
      <c r="AK134" s="183"/>
      <c r="AL134" s="183"/>
      <c r="AM134" s="184"/>
      <c r="AN134" s="183"/>
      <c r="AO134" s="183"/>
      <c r="AP134" s="183"/>
      <c r="AQ134" s="184"/>
      <c r="AR134" s="183"/>
      <c r="AS134" s="183"/>
      <c r="AT134" s="183"/>
      <c r="AU134" s="184"/>
      <c r="AV134" s="183"/>
      <c r="AW134" s="183"/>
      <c r="AX134" s="183"/>
      <c r="AY134" s="184"/>
      <c r="AZ134" s="183"/>
      <c r="BA134" s="183"/>
      <c r="BB134" s="183"/>
      <c r="BC134" s="184"/>
      <c r="BD134" s="183"/>
      <c r="BE134" s="183"/>
      <c r="BF134" s="183"/>
      <c r="BG134" s="184"/>
      <c r="BH134" s="183"/>
      <c r="BI134" s="183"/>
      <c r="BJ134" s="183"/>
      <c r="BK134" s="185"/>
      <c r="BL134" s="183"/>
      <c r="BM134" s="183"/>
      <c r="BN134" s="183"/>
      <c r="BO134" s="185"/>
      <c r="BP134" s="183"/>
      <c r="BQ134" s="183"/>
      <c r="BR134" s="183"/>
      <c r="BS134" s="70"/>
      <c r="BT134" s="22"/>
      <c r="BU134" s="21"/>
      <c r="BV134" s="22"/>
      <c r="BW134" s="381"/>
      <c r="BX134" s="22"/>
      <c r="BY134" s="381"/>
      <c r="BZ134" s="22"/>
      <c r="CA134" s="381"/>
      <c r="CB134" s="22"/>
      <c r="CC134" s="381"/>
      <c r="CD134" s="22"/>
      <c r="CE134" s="381"/>
      <c r="CF134" s="22"/>
      <c r="CG134" s="21"/>
      <c r="CH134" s="22"/>
      <c r="CI134" s="21"/>
      <c r="CJ134" s="22"/>
      <c r="CK134" s="21"/>
      <c r="CL134" s="383"/>
      <c r="CM134" s="383"/>
      <c r="CN134" s="21"/>
      <c r="CO134" s="21"/>
      <c r="CP134" s="22"/>
      <c r="CQ134" s="21"/>
      <c r="CR134" s="22"/>
      <c r="CS134" s="21"/>
      <c r="CT134" s="21"/>
      <c r="CU134" s="21"/>
      <c r="CV134" s="21"/>
      <c r="CW134" s="21"/>
      <c r="CX134" s="22"/>
      <c r="CY134" s="21"/>
      <c r="CZ134" s="22"/>
      <c r="DA134" s="21"/>
      <c r="DB134" s="21"/>
      <c r="DC134" s="21"/>
      <c r="DD134" s="21"/>
      <c r="DE134" s="21"/>
      <c r="DF134" s="383"/>
      <c r="DG134" s="383"/>
      <c r="DH134" s="21"/>
    </row>
    <row r="135" spans="1:119" x14ac:dyDescent="0.2">
      <c r="A135" s="3"/>
      <c r="B135" s="6"/>
      <c r="C135" s="268"/>
      <c r="D135" s="268"/>
      <c r="E135" s="55"/>
      <c r="F135" s="7"/>
      <c r="G135" s="3"/>
      <c r="H135" s="281"/>
      <c r="I135" s="281"/>
      <c r="J135" s="261">
        <f>J133/J134</f>
        <v>18.333333333333332</v>
      </c>
      <c r="K135" s="12" t="s">
        <v>123</v>
      </c>
      <c r="L135" s="261">
        <f>L133/L134</f>
        <v>20.778515625000001</v>
      </c>
      <c r="M135" s="12" t="s">
        <v>123</v>
      </c>
      <c r="N135" s="261">
        <f>N133/N134</f>
        <v>18.079166666666666</v>
      </c>
      <c r="O135" s="12" t="s">
        <v>123</v>
      </c>
      <c r="P135" s="261">
        <f>P133/P134</f>
        <v>14.546607142857143</v>
      </c>
      <c r="Q135" s="12" t="s">
        <v>123</v>
      </c>
      <c r="R135" s="261">
        <f>R133/R134</f>
        <v>13.28125</v>
      </c>
      <c r="S135" s="12" t="s">
        <v>123</v>
      </c>
      <c r="T135" s="261">
        <f>T133/T134</f>
        <v>14.375</v>
      </c>
      <c r="U135" s="12" t="s">
        <v>123</v>
      </c>
      <c r="V135" s="7"/>
      <c r="W135" s="3"/>
      <c r="X135" s="7"/>
      <c r="Y135" s="7"/>
      <c r="Z135" s="238"/>
      <c r="AA135" s="3"/>
      <c r="AB135" s="7"/>
      <c r="AC135" s="7"/>
      <c r="AD135" s="238"/>
      <c r="AE135" s="3"/>
      <c r="AF135" s="3"/>
      <c r="AG135" s="3"/>
      <c r="AH135" s="238"/>
      <c r="AI135" s="3"/>
      <c r="AJ135" s="3"/>
      <c r="AK135" s="3"/>
      <c r="AL135" s="238"/>
      <c r="AM135" s="3"/>
      <c r="AN135" s="7"/>
      <c r="AO135" s="7"/>
      <c r="AP135" s="238"/>
      <c r="AQ135" s="3"/>
      <c r="AR135" s="3"/>
      <c r="AS135" s="3"/>
      <c r="AT135" s="238"/>
      <c r="AU135" s="3"/>
      <c r="AV135" s="3"/>
      <c r="AW135" s="3"/>
      <c r="AX135" s="238"/>
      <c r="AY135" s="3"/>
      <c r="AZ135" s="3"/>
      <c r="BA135" s="3"/>
      <c r="BB135" s="238"/>
      <c r="BC135" s="3"/>
      <c r="BD135" s="7"/>
      <c r="BE135" s="7"/>
      <c r="BF135" s="238"/>
      <c r="BG135" s="3"/>
      <c r="BH135" s="21"/>
      <c r="BI135" s="21"/>
      <c r="BJ135" s="238"/>
      <c r="BK135" s="21"/>
      <c r="BL135" s="21"/>
      <c r="BM135" s="21"/>
      <c r="BN135" s="238"/>
      <c r="BO135" s="21"/>
      <c r="BP135" s="21"/>
      <c r="BQ135" s="21"/>
      <c r="BR135" s="238"/>
      <c r="BS135" s="21"/>
      <c r="BT135" s="22"/>
      <c r="BU135" s="21"/>
      <c r="BV135" s="22"/>
      <c r="BW135" s="381"/>
      <c r="BX135" s="22"/>
      <c r="BY135" s="381"/>
      <c r="BZ135" s="22"/>
      <c r="CA135" s="381"/>
      <c r="CB135" s="22"/>
      <c r="CC135" s="381"/>
      <c r="CD135" s="22"/>
      <c r="CE135" s="381"/>
      <c r="CF135" s="22"/>
      <c r="CG135" s="21"/>
      <c r="CH135" s="22"/>
      <c r="CI135" s="21"/>
      <c r="CJ135" s="22"/>
      <c r="CK135" s="21"/>
      <c r="CL135" s="383"/>
      <c r="CM135" s="383"/>
      <c r="CN135" s="21"/>
      <c r="CO135" s="21"/>
      <c r="CP135" s="22"/>
      <c r="CQ135" s="21"/>
      <c r="CR135" s="22"/>
      <c r="CS135" s="21"/>
      <c r="CT135" s="21"/>
      <c r="CU135" s="21"/>
      <c r="CV135" s="21"/>
      <c r="CW135" s="21"/>
      <c r="CX135" s="22"/>
      <c r="CY135" s="21"/>
      <c r="CZ135" s="22"/>
      <c r="DA135" s="21"/>
      <c r="DB135" s="21"/>
      <c r="DC135" s="21"/>
      <c r="DD135" s="21"/>
      <c r="DE135" s="21"/>
      <c r="DF135" s="383"/>
      <c r="DG135" s="383"/>
      <c r="DH135" s="21"/>
    </row>
    <row r="136" spans="1:119" x14ac:dyDescent="0.2">
      <c r="A136" s="3"/>
      <c r="C136" s="268"/>
      <c r="D136" s="268"/>
      <c r="E136" s="55"/>
      <c r="F136" s="7"/>
      <c r="G136" s="3"/>
      <c r="H136" s="281"/>
      <c r="I136" s="281"/>
      <c r="J136" s="7"/>
      <c r="K136" s="3"/>
      <c r="L136" s="7"/>
      <c r="M136" s="3"/>
      <c r="N136" s="281"/>
      <c r="O136" s="281"/>
      <c r="P136" s="7"/>
      <c r="Q136" s="3"/>
      <c r="R136" s="3"/>
      <c r="S136" s="3"/>
      <c r="T136" s="7"/>
      <c r="U136" s="3"/>
      <c r="V136" s="7"/>
      <c r="W136" s="3"/>
      <c r="X136" s="218" t="s">
        <v>63</v>
      </c>
      <c r="Y136" s="218"/>
      <c r="Z136" s="239"/>
      <c r="AA136" s="219"/>
      <c r="AB136" s="216"/>
      <c r="AC136" s="216"/>
      <c r="AD136" s="239"/>
      <c r="AE136" s="219"/>
      <c r="AF136" s="12" t="s">
        <v>147</v>
      </c>
      <c r="AG136" s="12"/>
      <c r="AH136" s="247"/>
      <c r="AI136" s="3"/>
      <c r="AJ136" s="3"/>
      <c r="AK136" s="3"/>
      <c r="AL136" s="247"/>
      <c r="AM136" s="3"/>
      <c r="AN136" s="7"/>
      <c r="AO136" s="7"/>
      <c r="AP136" s="247"/>
      <c r="AQ136" s="3"/>
      <c r="AR136" s="3"/>
      <c r="AS136" s="3"/>
      <c r="AT136" s="247"/>
      <c r="AU136" s="3"/>
      <c r="AV136" s="3"/>
      <c r="AW136" s="3"/>
      <c r="AX136" s="247"/>
      <c r="AY136" s="3"/>
      <c r="AZ136" s="3"/>
      <c r="BA136" s="3"/>
      <c r="BB136" s="247"/>
      <c r="BC136" s="3"/>
      <c r="BD136" s="7"/>
      <c r="BE136" s="7"/>
      <c r="BF136" s="247"/>
      <c r="BG136" s="3"/>
      <c r="BH136" s="21"/>
      <c r="BI136" s="21"/>
      <c r="BJ136" s="247"/>
      <c r="BK136" s="21"/>
      <c r="BL136" s="21"/>
      <c r="BM136" s="21"/>
      <c r="BN136" s="247"/>
      <c r="BO136" s="21"/>
      <c r="BP136" s="21"/>
      <c r="BQ136" s="21"/>
      <c r="BR136" s="247"/>
      <c r="BS136" s="21"/>
      <c r="BT136" s="22"/>
      <c r="BU136" s="21"/>
      <c r="BV136" s="22"/>
      <c r="BW136" s="381"/>
      <c r="BX136" s="22"/>
      <c r="BY136" s="381"/>
      <c r="BZ136" s="22"/>
      <c r="CA136" s="381"/>
      <c r="CB136" s="22"/>
      <c r="CC136" s="381"/>
      <c r="CD136" s="22"/>
      <c r="CE136" s="381"/>
      <c r="CF136" s="22"/>
      <c r="CG136" s="21"/>
      <c r="CH136" s="22"/>
      <c r="CI136" s="21"/>
      <c r="CJ136" s="22"/>
      <c r="CK136" s="21"/>
      <c r="CL136" s="383"/>
      <c r="CM136" s="383"/>
      <c r="CN136" s="21"/>
      <c r="CO136" s="21"/>
      <c r="CP136" s="22"/>
      <c r="CQ136" s="21"/>
      <c r="CR136" s="22"/>
      <c r="CS136" s="21"/>
      <c r="CT136" s="21"/>
      <c r="CU136" s="21"/>
      <c r="CV136" s="21"/>
      <c r="CW136" s="21"/>
      <c r="CX136" s="22"/>
      <c r="CY136" s="21"/>
      <c r="CZ136" s="22"/>
      <c r="DA136" s="21"/>
      <c r="DB136" s="34" t="s">
        <v>426</v>
      </c>
      <c r="DC136" s="21"/>
      <c r="DD136" s="21"/>
      <c r="DE136" s="21"/>
      <c r="DF136" s="383"/>
      <c r="DG136" s="383"/>
      <c r="DH136" s="21"/>
    </row>
    <row r="137" spans="1:119" x14ac:dyDescent="0.2">
      <c r="A137" s="23"/>
      <c r="C137" s="268"/>
      <c r="D137" s="268"/>
      <c r="E137" s="55"/>
      <c r="F137" s="7"/>
      <c r="G137" s="30"/>
      <c r="H137" s="30"/>
      <c r="I137" s="30"/>
      <c r="J137" s="7"/>
      <c r="K137" s="30"/>
      <c r="L137" s="7"/>
      <c r="M137" s="30"/>
      <c r="N137" s="30"/>
      <c r="O137" s="30"/>
      <c r="P137" s="7"/>
      <c r="Q137" s="30"/>
      <c r="R137" s="30"/>
      <c r="S137" s="30"/>
      <c r="T137" s="7"/>
      <c r="U137" s="30"/>
      <c r="V137" s="7"/>
      <c r="W137" s="30"/>
      <c r="X137" s="212" t="s">
        <v>201</v>
      </c>
      <c r="Y137" s="212"/>
      <c r="Z137" s="240"/>
      <c r="AA137" s="212"/>
      <c r="AB137" s="7"/>
      <c r="AC137" s="7"/>
      <c r="AD137" s="240"/>
      <c r="AE137" s="30"/>
      <c r="AF137" s="30"/>
      <c r="AG137" s="30"/>
      <c r="AH137" s="248"/>
      <c r="AI137" s="30"/>
      <c r="AJ137" s="30"/>
      <c r="AK137" s="30"/>
      <c r="AL137" s="248"/>
      <c r="AM137" s="30"/>
      <c r="AN137" s="7"/>
      <c r="AO137" s="7"/>
      <c r="AP137" s="248"/>
      <c r="AQ137" s="3"/>
      <c r="AR137" s="3"/>
      <c r="AS137" s="3"/>
      <c r="AT137" s="248"/>
      <c r="AU137" s="3"/>
      <c r="AV137" s="3"/>
      <c r="AW137" s="3"/>
      <c r="AX137" s="248"/>
      <c r="AY137" s="3"/>
      <c r="AZ137" s="3"/>
      <c r="BA137" s="3"/>
      <c r="BB137" s="248"/>
      <c r="BC137" s="3"/>
      <c r="BD137" s="7"/>
      <c r="BE137" s="7"/>
      <c r="BF137" s="248"/>
      <c r="BG137" s="3"/>
      <c r="BH137" s="21"/>
      <c r="BI137" s="21"/>
      <c r="BJ137" s="248"/>
      <c r="BK137" s="21"/>
      <c r="BL137" s="21"/>
      <c r="BM137" s="21"/>
      <c r="BN137" s="248"/>
      <c r="BO137" s="21"/>
      <c r="BP137" s="21"/>
      <c r="BQ137" s="21"/>
      <c r="BR137" s="248"/>
      <c r="BS137" s="21"/>
      <c r="BT137" s="22"/>
      <c r="BU137" s="21"/>
      <c r="BV137" s="22"/>
      <c r="BW137" s="381"/>
      <c r="BX137" s="22"/>
      <c r="BY137" s="381"/>
      <c r="BZ137" s="22"/>
      <c r="CA137" s="381"/>
      <c r="CB137" s="22"/>
      <c r="CC137" s="381"/>
      <c r="CD137" s="22"/>
      <c r="CE137" s="381"/>
      <c r="CF137" s="22"/>
      <c r="CG137" s="21"/>
      <c r="CH137" s="22"/>
      <c r="CI137" s="21"/>
      <c r="CJ137" s="22"/>
      <c r="CK137" s="21"/>
      <c r="CL137" s="383"/>
      <c r="CM137" s="383"/>
      <c r="CN137" s="21"/>
      <c r="CO137" s="21"/>
      <c r="CP137" s="22"/>
      <c r="CQ137" s="21"/>
      <c r="CR137" s="22"/>
      <c r="CS137" s="21"/>
      <c r="CT137" s="21"/>
      <c r="CU137" s="21"/>
      <c r="CV137" s="21"/>
      <c r="CW137" s="21"/>
      <c r="CX137" s="22"/>
      <c r="CY137" s="21"/>
      <c r="CZ137" s="22"/>
      <c r="DA137" s="21"/>
      <c r="DB137" s="21"/>
      <c r="DC137" s="21"/>
      <c r="DD137" s="21"/>
      <c r="DE137" s="21"/>
      <c r="DF137" s="383"/>
      <c r="DG137" s="383"/>
      <c r="DH137" s="21"/>
    </row>
    <row r="138" spans="1:119" x14ac:dyDescent="0.2">
      <c r="A138" s="3"/>
      <c r="B138" s="12"/>
      <c r="C138" s="388"/>
      <c r="D138" s="388"/>
      <c r="E138" s="56"/>
      <c r="F138" s="7"/>
      <c r="G138" s="13"/>
      <c r="H138" s="13"/>
      <c r="I138" s="13"/>
      <c r="J138" s="7"/>
      <c r="K138" s="13"/>
      <c r="L138" s="7"/>
      <c r="M138" s="13"/>
      <c r="N138" s="13"/>
      <c r="O138" s="13"/>
      <c r="P138" s="7"/>
      <c r="Q138" s="13"/>
      <c r="R138" s="13"/>
      <c r="S138" s="13"/>
      <c r="T138" s="7"/>
      <c r="U138" s="13"/>
      <c r="V138" s="7"/>
      <c r="W138" s="13"/>
      <c r="X138" s="13"/>
      <c r="Y138" s="13"/>
      <c r="Z138" s="238"/>
      <c r="AA138" s="13"/>
      <c r="AB138" s="13"/>
      <c r="AC138" s="13"/>
      <c r="AD138" s="238"/>
      <c r="AE138" s="13"/>
      <c r="AF138" s="13"/>
      <c r="AG138" s="13"/>
      <c r="AH138" s="238"/>
      <c r="AI138" s="13"/>
      <c r="AJ138" s="13"/>
      <c r="AK138" s="13"/>
      <c r="AL138" s="238"/>
      <c r="AM138" s="13"/>
      <c r="AN138" s="13"/>
      <c r="AO138" s="13"/>
      <c r="AP138" s="238"/>
      <c r="AQ138" s="13"/>
      <c r="AR138" s="13"/>
      <c r="AS138" s="13"/>
      <c r="AT138" s="238"/>
      <c r="AU138" s="13"/>
      <c r="AV138" s="13"/>
      <c r="AW138" s="13"/>
      <c r="AX138" s="238"/>
      <c r="AY138" s="13"/>
      <c r="AZ138" s="13"/>
      <c r="BA138" s="13"/>
      <c r="BB138" s="238"/>
      <c r="BC138" s="13"/>
      <c r="BD138" s="13"/>
      <c r="BE138" s="13"/>
      <c r="BF138" s="238"/>
      <c r="BG138" s="13"/>
      <c r="BH138" s="20"/>
      <c r="BI138" s="20"/>
      <c r="BJ138" s="238"/>
      <c r="BK138" s="20"/>
      <c r="BL138" s="20"/>
      <c r="BM138" s="20"/>
      <c r="BN138" s="238"/>
      <c r="BO138" s="20"/>
      <c r="BP138" s="20"/>
      <c r="BQ138" s="20"/>
      <c r="BR138" s="238"/>
      <c r="BS138" s="20"/>
      <c r="BT138" s="22"/>
      <c r="BU138" s="20"/>
      <c r="BV138" s="22"/>
      <c r="BW138" s="20"/>
      <c r="BX138" s="22"/>
      <c r="BY138" s="20"/>
      <c r="BZ138" s="22"/>
      <c r="CA138" s="20"/>
      <c r="CB138" s="22"/>
      <c r="CC138" s="20"/>
      <c r="CD138" s="22"/>
      <c r="CE138" s="20"/>
      <c r="CF138" s="22"/>
      <c r="CG138" s="20"/>
      <c r="CH138" s="22"/>
      <c r="CI138" s="20"/>
      <c r="CJ138" s="22"/>
      <c r="CK138" s="20"/>
      <c r="CL138" s="20"/>
      <c r="CM138" s="20"/>
      <c r="CN138" s="20"/>
      <c r="CO138" s="20"/>
      <c r="CP138" s="22"/>
      <c r="CQ138" s="20"/>
      <c r="CR138" s="22"/>
      <c r="CS138" s="20"/>
      <c r="CT138" s="20"/>
      <c r="CU138" s="20"/>
      <c r="CV138" s="20"/>
      <c r="CW138" s="20"/>
      <c r="CX138" s="22"/>
      <c r="CY138" s="21"/>
      <c r="CZ138" s="22"/>
      <c r="DA138" s="21"/>
      <c r="DB138" s="21"/>
      <c r="DC138" s="21"/>
      <c r="DD138" s="21"/>
      <c r="DE138" s="21"/>
      <c r="DF138" s="383"/>
      <c r="DG138" s="383"/>
      <c r="DH138" s="21"/>
    </row>
    <row r="139" spans="1:119" x14ac:dyDescent="0.2">
      <c r="A139" s="4" t="s">
        <v>69</v>
      </c>
      <c r="C139" s="388"/>
      <c r="D139" s="388"/>
      <c r="E139" s="56"/>
      <c r="F139" s="7"/>
      <c r="G139" s="3"/>
      <c r="H139" s="281"/>
      <c r="I139" s="281"/>
      <c r="J139" s="7"/>
      <c r="K139" s="3"/>
      <c r="L139" s="7"/>
      <c r="M139" s="3"/>
      <c r="N139" s="281"/>
      <c r="O139" s="281"/>
      <c r="P139" s="7"/>
      <c r="Q139" s="3"/>
      <c r="R139" s="3"/>
      <c r="S139" s="3"/>
      <c r="T139" s="7"/>
      <c r="U139" s="3"/>
      <c r="V139" s="7"/>
      <c r="W139" s="3"/>
      <c r="X139" s="3"/>
      <c r="Y139" s="3"/>
      <c r="Z139" s="238"/>
      <c r="AA139" s="3"/>
      <c r="AB139" s="3"/>
      <c r="AC139" s="3"/>
      <c r="AD139" s="238"/>
      <c r="AE139" s="3"/>
      <c r="AF139" s="3"/>
      <c r="AG139" s="3"/>
      <c r="AH139" s="238"/>
      <c r="AI139" s="3"/>
      <c r="AJ139" s="3"/>
      <c r="AK139" s="3"/>
      <c r="AL139" s="238"/>
      <c r="AM139" s="3"/>
      <c r="AN139" s="3"/>
      <c r="AO139" s="3"/>
      <c r="AP139" s="238"/>
      <c r="AQ139" s="3"/>
      <c r="AR139" s="3"/>
      <c r="AS139" s="3"/>
      <c r="AT139" s="238"/>
      <c r="AU139" s="3"/>
      <c r="AV139" s="3"/>
      <c r="AW139" s="3"/>
      <c r="AX139" s="238"/>
      <c r="AY139" s="3"/>
      <c r="AZ139" s="3"/>
      <c r="BA139" s="3"/>
      <c r="BB139" s="238"/>
      <c r="BC139" s="3"/>
      <c r="BD139" s="3"/>
      <c r="BE139" s="3"/>
      <c r="BF139" s="238"/>
      <c r="BG139" s="3"/>
      <c r="BH139" s="21"/>
      <c r="BI139" s="21"/>
      <c r="BJ139" s="238"/>
      <c r="BK139" s="21"/>
      <c r="BL139" s="21"/>
      <c r="BM139" s="21"/>
      <c r="BN139" s="238"/>
      <c r="BO139" s="21"/>
      <c r="BP139" s="21"/>
      <c r="BQ139" s="21"/>
      <c r="BR139" s="238"/>
      <c r="BS139" s="21"/>
      <c r="BT139" s="22"/>
      <c r="BU139" s="21"/>
      <c r="BV139" s="22"/>
      <c r="BW139" s="381"/>
      <c r="BX139" s="22"/>
      <c r="BY139" s="381"/>
      <c r="BZ139" s="22"/>
      <c r="CA139" s="381"/>
      <c r="CB139" s="22"/>
      <c r="CC139" s="381"/>
      <c r="CD139" s="22"/>
      <c r="CE139" s="381"/>
      <c r="CF139" s="22"/>
      <c r="CG139" s="21"/>
      <c r="CH139" s="22"/>
      <c r="CI139" s="21"/>
      <c r="CJ139" s="22"/>
      <c r="CK139" s="21"/>
      <c r="CL139" s="383"/>
      <c r="CM139" s="383"/>
      <c r="CN139" s="21"/>
      <c r="CO139" s="21"/>
      <c r="CP139" s="22"/>
      <c r="CQ139" s="21"/>
      <c r="CR139" s="22"/>
      <c r="CS139" s="21"/>
      <c r="CT139" s="21"/>
      <c r="CU139" s="21"/>
      <c r="CV139" s="21"/>
      <c r="CW139" s="21"/>
      <c r="CX139" s="22"/>
      <c r="CY139" s="21"/>
      <c r="CZ139" s="22"/>
      <c r="DA139" s="21"/>
      <c r="DB139" s="21"/>
      <c r="DC139" s="21"/>
      <c r="DD139" s="21"/>
      <c r="DE139" s="251" t="s">
        <v>239</v>
      </c>
      <c r="DF139" s="251"/>
      <c r="DG139" s="251"/>
      <c r="DH139" s="21"/>
    </row>
    <row r="140" spans="1:119" x14ac:dyDescent="0.2">
      <c r="A140" s="21" t="s">
        <v>35</v>
      </c>
      <c r="B140" s="626">
        <v>0.8</v>
      </c>
      <c r="C140" s="385" t="s">
        <v>37</v>
      </c>
      <c r="D140" s="385"/>
      <c r="E140" s="57" t="s">
        <v>37</v>
      </c>
      <c r="F140" s="22"/>
      <c r="G140" s="21"/>
      <c r="H140" s="280"/>
      <c r="I140" s="280"/>
      <c r="J140" s="22"/>
      <c r="K140" s="21"/>
      <c r="L140" s="22"/>
      <c r="M140" s="21"/>
      <c r="N140" s="280"/>
      <c r="O140" s="280"/>
      <c r="P140" s="22"/>
      <c r="Q140" s="21"/>
      <c r="R140" s="21"/>
      <c r="S140" s="21"/>
      <c r="T140" s="22"/>
      <c r="U140" s="21"/>
      <c r="V140" s="22"/>
      <c r="W140" s="21"/>
      <c r="X140" s="21"/>
      <c r="Y140" s="21"/>
      <c r="Z140" s="241"/>
      <c r="AA140" s="3"/>
      <c r="AB140" s="3"/>
      <c r="AC140" s="3"/>
      <c r="AD140" s="241"/>
      <c r="AE140" s="3"/>
      <c r="AF140" s="3"/>
      <c r="AG140" s="3"/>
      <c r="AH140" s="241"/>
      <c r="AI140" s="3"/>
      <c r="AJ140" s="3"/>
      <c r="AK140" s="3"/>
      <c r="AL140" s="241"/>
      <c r="AM140" s="3"/>
      <c r="AN140" s="3"/>
      <c r="AO140" s="3"/>
      <c r="AP140" s="241"/>
      <c r="AQ140" s="3"/>
      <c r="AR140" s="3"/>
      <c r="AS140" s="3"/>
      <c r="AT140" s="241"/>
      <c r="AU140" s="3"/>
      <c r="AV140" s="3"/>
      <c r="AW140" s="3"/>
      <c r="AX140" s="241"/>
      <c r="AY140" s="3"/>
      <c r="AZ140" s="3"/>
      <c r="BA140" s="3"/>
      <c r="BB140" s="241"/>
      <c r="BC140" s="3"/>
      <c r="BD140" s="3"/>
      <c r="BE140" s="3"/>
      <c r="BF140" s="241"/>
      <c r="BG140" s="3"/>
      <c r="BH140" s="21"/>
      <c r="BI140" s="21"/>
      <c r="BJ140" s="241"/>
      <c r="BK140" s="21"/>
      <c r="BL140" s="21"/>
      <c r="BM140" s="21"/>
      <c r="BN140" s="241"/>
      <c r="BO140" s="21"/>
      <c r="BP140" s="21"/>
      <c r="BQ140" s="21"/>
      <c r="BR140" s="241"/>
      <c r="BS140" s="21"/>
      <c r="BT140" s="22"/>
      <c r="BU140" s="21"/>
      <c r="BV140" s="22"/>
      <c r="BW140" s="381"/>
      <c r="BX140" s="22"/>
      <c r="BY140" s="381"/>
      <c r="BZ140" s="22"/>
      <c r="CA140" s="381"/>
      <c r="CB140" s="22"/>
      <c r="CC140" s="381"/>
      <c r="CD140" s="22"/>
      <c r="CE140" s="381"/>
      <c r="CF140" s="22"/>
      <c r="CG140" s="21"/>
      <c r="CH140" s="22"/>
      <c r="CI140" s="21"/>
      <c r="CJ140" s="22"/>
      <c r="CK140" s="21"/>
      <c r="CL140" s="383"/>
      <c r="CM140" s="383"/>
      <c r="CN140" s="21"/>
      <c r="CO140" s="21"/>
      <c r="CP140" s="22"/>
      <c r="CQ140" s="21"/>
      <c r="CR140" s="22"/>
      <c r="CS140" s="21"/>
      <c r="CT140" s="21"/>
      <c r="CU140" s="21"/>
      <c r="CV140" s="21"/>
      <c r="CW140" s="21"/>
      <c r="CX140" s="22"/>
      <c r="CY140" s="21"/>
      <c r="CZ140" s="22"/>
      <c r="DA140" s="21"/>
      <c r="DB140" s="21"/>
      <c r="DC140" s="21"/>
      <c r="DD140" s="21"/>
      <c r="DE140" s="34" t="s">
        <v>240</v>
      </c>
      <c r="DF140" s="34"/>
      <c r="DG140" s="34"/>
      <c r="DH140" s="21"/>
    </row>
    <row r="141" spans="1:119" x14ac:dyDescent="0.2">
      <c r="A141" s="21" t="s">
        <v>36</v>
      </c>
      <c r="B141" s="626">
        <v>0.8</v>
      </c>
      <c r="C141" s="385" t="s">
        <v>37</v>
      </c>
      <c r="D141" s="385"/>
      <c r="E141" s="57" t="s">
        <v>37</v>
      </c>
      <c r="F141" s="22"/>
      <c r="G141" s="21"/>
      <c r="H141" s="280"/>
      <c r="I141" s="280"/>
      <c r="J141" s="22"/>
      <c r="K141" s="21"/>
      <c r="L141" s="22"/>
      <c r="M141" s="21"/>
      <c r="N141" s="280"/>
      <c r="O141" s="280"/>
      <c r="P141" s="22"/>
      <c r="Q141" s="21"/>
      <c r="R141" s="21"/>
      <c r="S141" s="21"/>
      <c r="T141" s="22"/>
      <c r="U141" s="21"/>
      <c r="V141" s="22"/>
      <c r="W141" s="21"/>
      <c r="X141" s="21"/>
      <c r="Y141" s="21"/>
      <c r="Z141" s="241"/>
      <c r="AA141" s="3"/>
      <c r="AB141" s="3"/>
      <c r="AC141" s="3"/>
      <c r="AD141" s="241"/>
      <c r="AE141" s="3"/>
      <c r="AF141" s="3"/>
      <c r="AG141" s="3"/>
      <c r="AH141" s="241"/>
      <c r="AI141" s="3"/>
      <c r="AJ141" s="3"/>
      <c r="AK141" s="3"/>
      <c r="AL141" s="241"/>
      <c r="AM141" s="3"/>
      <c r="AN141" s="3"/>
      <c r="AO141" s="3"/>
      <c r="AP141" s="241"/>
      <c r="AQ141" s="3"/>
      <c r="AR141" s="3"/>
      <c r="AS141" s="3"/>
      <c r="AT141" s="241"/>
      <c r="AU141" s="3"/>
      <c r="AV141" s="3"/>
      <c r="AW141" s="3"/>
      <c r="AX141" s="241"/>
      <c r="AY141" s="3"/>
      <c r="AZ141" s="3"/>
      <c r="BA141" s="3"/>
      <c r="BB141" s="241"/>
      <c r="BC141" s="3"/>
      <c r="BD141" s="3"/>
      <c r="BE141" s="3"/>
      <c r="BF141" s="241"/>
      <c r="BG141" s="3"/>
      <c r="BH141" s="21"/>
      <c r="BI141" s="21"/>
      <c r="BJ141" s="241"/>
      <c r="BK141" s="21"/>
      <c r="BL141" s="21"/>
      <c r="BM141" s="21"/>
      <c r="BN141" s="241"/>
      <c r="BO141" s="21"/>
      <c r="BP141" s="21"/>
      <c r="BQ141" s="21"/>
      <c r="BR141" s="241"/>
      <c r="BS141" s="21"/>
      <c r="BT141" s="22"/>
      <c r="BU141" s="21"/>
      <c r="BV141" s="22"/>
      <c r="BW141" s="381"/>
      <c r="BX141" s="22"/>
      <c r="BY141" s="381"/>
      <c r="BZ141" s="22"/>
      <c r="CA141" s="381"/>
      <c r="CB141" s="22"/>
      <c r="CC141" s="381"/>
      <c r="CD141" s="22"/>
      <c r="CE141" s="381"/>
      <c r="CF141" s="22"/>
      <c r="CG141" s="21"/>
      <c r="CH141" s="22"/>
      <c r="CI141" s="21"/>
      <c r="CJ141" s="22"/>
      <c r="CK141" s="21"/>
      <c r="CL141" s="383"/>
      <c r="CM141" s="383"/>
      <c r="CN141" s="21"/>
      <c r="CO141" s="21"/>
      <c r="CP141" s="22"/>
      <c r="CQ141" s="21"/>
      <c r="CR141" s="22"/>
      <c r="CS141" s="21"/>
      <c r="CT141" s="21"/>
      <c r="CU141" s="21"/>
      <c r="CV141" s="21"/>
      <c r="CW141" s="21"/>
      <c r="CX141" s="22"/>
      <c r="CY141" s="21"/>
      <c r="CZ141" s="22"/>
      <c r="DA141" s="21"/>
      <c r="DB141" s="21"/>
      <c r="DC141" s="21"/>
      <c r="DD141" s="21"/>
      <c r="DE141" s="21" t="s">
        <v>2</v>
      </c>
      <c r="DF141" s="383"/>
      <c r="DG141" s="383"/>
      <c r="DH141" s="588" t="s">
        <v>1</v>
      </c>
      <c r="DI141" s="588"/>
      <c r="DJ141" s="593" t="s">
        <v>243</v>
      </c>
      <c r="DK141" s="593"/>
      <c r="DL141" s="593"/>
      <c r="DM141" s="4" t="s">
        <v>244</v>
      </c>
    </row>
    <row r="142" spans="1:119" x14ac:dyDescent="0.2">
      <c r="A142" s="21" t="s">
        <v>38</v>
      </c>
      <c r="B142" s="148">
        <v>12</v>
      </c>
      <c r="C142" s="385" t="s">
        <v>50</v>
      </c>
      <c r="D142" s="385"/>
      <c r="E142" s="57" t="s">
        <v>50</v>
      </c>
      <c r="F142" s="22"/>
      <c r="G142" s="21"/>
      <c r="H142" s="280"/>
      <c r="I142" s="280"/>
      <c r="J142" s="22"/>
      <c r="K142" s="21"/>
      <c r="L142" s="22"/>
      <c r="M142" s="21"/>
      <c r="N142" s="280"/>
      <c r="O142" s="280"/>
      <c r="P142" s="22"/>
      <c r="Q142" s="21"/>
      <c r="R142" s="21"/>
      <c r="S142" s="21"/>
      <c r="T142" s="22"/>
      <c r="U142" s="21"/>
      <c r="V142" s="22"/>
      <c r="W142" s="21"/>
      <c r="X142" s="21"/>
      <c r="Y142" s="21"/>
      <c r="Z142" s="241"/>
      <c r="AA142" s="3"/>
      <c r="AB142" s="3"/>
      <c r="AC142" s="3"/>
      <c r="AD142" s="241"/>
      <c r="AE142" s="3"/>
      <c r="AF142" s="3"/>
      <c r="AG142" s="3"/>
      <c r="AH142" s="241"/>
      <c r="AI142" s="3"/>
      <c r="AJ142" s="3"/>
      <c r="AK142" s="3"/>
      <c r="AL142" s="241"/>
      <c r="AM142" s="3"/>
      <c r="AN142" s="3"/>
      <c r="AO142" s="3"/>
      <c r="AP142" s="241"/>
      <c r="AQ142" s="3"/>
      <c r="AR142" s="3"/>
      <c r="AS142" s="3"/>
      <c r="AT142" s="241"/>
      <c r="AU142" s="3"/>
      <c r="AV142" s="3"/>
      <c r="AW142" s="3"/>
      <c r="AX142" s="241"/>
      <c r="AY142" s="3"/>
      <c r="AZ142" s="3"/>
      <c r="BA142" s="3"/>
      <c r="BB142" s="241"/>
      <c r="BC142" s="3"/>
      <c r="BD142" s="3"/>
      <c r="BE142" s="3"/>
      <c r="BF142" s="241"/>
      <c r="BG142" s="3"/>
      <c r="BH142" s="21"/>
      <c r="BI142" s="21"/>
      <c r="BJ142" s="241"/>
      <c r="BK142" s="21"/>
      <c r="BL142" s="21"/>
      <c r="BM142" s="21"/>
      <c r="BN142" s="241"/>
      <c r="BO142" s="21"/>
      <c r="BP142" s="21"/>
      <c r="BQ142" s="21"/>
      <c r="BR142" s="241"/>
      <c r="BS142" s="21"/>
      <c r="BT142" s="22"/>
      <c r="BU142" s="21"/>
      <c r="BV142" s="22"/>
      <c r="BW142" s="381"/>
      <c r="BX142" s="22"/>
      <c r="BY142" s="381"/>
      <c r="BZ142" s="22"/>
      <c r="CA142" s="381"/>
      <c r="CB142" s="22"/>
      <c r="CC142" s="381"/>
      <c r="CD142" s="22"/>
      <c r="CE142" s="381"/>
      <c r="CF142" s="22"/>
      <c r="CG142" s="21"/>
      <c r="CH142" s="22"/>
      <c r="CI142" s="21"/>
      <c r="CJ142" s="22"/>
      <c r="CK142" s="21"/>
      <c r="CL142" s="383"/>
      <c r="CM142" s="383"/>
      <c r="CN142" s="21"/>
      <c r="CO142" s="21"/>
      <c r="CP142" s="22"/>
      <c r="CQ142" s="21"/>
      <c r="CR142" s="22"/>
      <c r="CS142" s="21"/>
      <c r="CT142" s="21"/>
      <c r="CU142" s="21"/>
      <c r="CV142" s="21"/>
      <c r="CW142" s="21"/>
      <c r="CX142" s="22"/>
      <c r="CY142" s="21"/>
      <c r="CZ142" s="22"/>
      <c r="DA142" s="21"/>
      <c r="DB142" s="21"/>
      <c r="DC142" s="21"/>
      <c r="DD142" s="21"/>
      <c r="DE142" s="21">
        <v>88920</v>
      </c>
      <c r="DF142" s="383"/>
      <c r="DG142" s="383"/>
      <c r="DH142" s="588" t="s">
        <v>241</v>
      </c>
      <c r="DI142" s="588"/>
      <c r="DJ142" s="593" t="s">
        <v>242</v>
      </c>
      <c r="DK142" s="593"/>
      <c r="DL142" s="593"/>
      <c r="DM142" s="7">
        <v>28446</v>
      </c>
    </row>
    <row r="143" spans="1:119" x14ac:dyDescent="0.2">
      <c r="A143" s="32" t="s">
        <v>39</v>
      </c>
      <c r="B143" s="148">
        <v>17</v>
      </c>
      <c r="C143" s="385" t="s">
        <v>50</v>
      </c>
      <c r="D143" s="385"/>
      <c r="E143" s="57" t="s">
        <v>50</v>
      </c>
      <c r="F143" s="22"/>
      <c r="G143" s="21"/>
      <c r="H143" s="280"/>
      <c r="I143" s="280"/>
      <c r="J143" s="22"/>
      <c r="K143" s="21"/>
      <c r="L143" s="22"/>
      <c r="M143" s="21"/>
      <c r="N143" s="280"/>
      <c r="O143" s="280"/>
      <c r="P143" s="22"/>
      <c r="Q143" s="21"/>
      <c r="R143" s="21"/>
      <c r="S143" s="21"/>
      <c r="T143" s="22"/>
      <c r="U143" s="21"/>
      <c r="V143" s="22"/>
      <c r="W143" s="21"/>
      <c r="X143" s="21"/>
      <c r="Y143" s="21"/>
      <c r="Z143" s="241"/>
      <c r="AA143" s="3"/>
      <c r="AB143" s="3"/>
      <c r="AC143" s="3"/>
      <c r="AD143" s="241"/>
      <c r="AE143" s="3"/>
      <c r="AF143" s="3"/>
      <c r="AG143" s="3"/>
      <c r="AH143" s="241"/>
      <c r="AI143" s="3"/>
      <c r="AJ143" s="3"/>
      <c r="AK143" s="3"/>
      <c r="AL143" s="241"/>
      <c r="AM143" s="3"/>
      <c r="AN143" s="3"/>
      <c r="AO143" s="3"/>
      <c r="AP143" s="241"/>
      <c r="AQ143" s="3"/>
      <c r="AR143" s="3"/>
      <c r="AS143" s="3"/>
      <c r="AT143" s="241"/>
      <c r="AU143" s="3"/>
      <c r="AV143" s="3"/>
      <c r="AW143" s="3"/>
      <c r="AX143" s="241"/>
      <c r="AY143" s="3"/>
      <c r="AZ143" s="3"/>
      <c r="BA143" s="3"/>
      <c r="BB143" s="241"/>
      <c r="BC143" s="3"/>
      <c r="BD143" s="3"/>
      <c r="BE143" s="3"/>
      <c r="BF143" s="241"/>
      <c r="BG143" s="3"/>
      <c r="BH143" s="21"/>
      <c r="BI143" s="21"/>
      <c r="BJ143" s="241"/>
      <c r="BK143" s="21"/>
      <c r="BL143" s="21"/>
      <c r="BM143" s="21"/>
      <c r="BN143" s="241"/>
      <c r="BO143" s="21"/>
      <c r="BP143" s="21"/>
      <c r="BQ143" s="21"/>
      <c r="BR143" s="241"/>
      <c r="BS143" s="21"/>
      <c r="BT143" s="22"/>
      <c r="BU143" s="21"/>
      <c r="BV143" s="22"/>
      <c r="BW143" s="381"/>
      <c r="BX143" s="22"/>
      <c r="BY143" s="381"/>
      <c r="BZ143" s="22"/>
      <c r="CA143" s="381"/>
      <c r="CB143" s="22"/>
      <c r="CC143" s="381"/>
      <c r="CD143" s="22"/>
      <c r="CE143" s="381"/>
      <c r="CF143" s="22"/>
      <c r="CG143" s="21"/>
      <c r="CH143" s="22"/>
      <c r="CI143" s="21"/>
      <c r="CJ143" s="22"/>
      <c r="CK143" s="21"/>
      <c r="CL143" s="383"/>
      <c r="CM143" s="383"/>
      <c r="CN143" s="21"/>
      <c r="CO143" s="21"/>
      <c r="CP143" s="22"/>
      <c r="CQ143" s="21"/>
      <c r="CR143" s="22"/>
      <c r="CS143" s="21"/>
      <c r="CT143" s="21"/>
      <c r="CU143" s="21"/>
      <c r="CV143" s="21"/>
      <c r="CW143" s="21"/>
      <c r="CX143" s="22"/>
      <c r="CY143" s="21"/>
      <c r="CZ143" s="22"/>
      <c r="DA143" s="21"/>
      <c r="DB143" s="21"/>
      <c r="DC143" s="21"/>
      <c r="DD143" s="21"/>
      <c r="DE143" s="21">
        <v>92120</v>
      </c>
      <c r="DF143" s="383"/>
      <c r="DG143" s="383"/>
      <c r="DH143" s="588" t="s">
        <v>245</v>
      </c>
      <c r="DI143" s="588"/>
      <c r="DJ143" s="593" t="s">
        <v>246</v>
      </c>
      <c r="DK143" s="593"/>
      <c r="DL143" s="593"/>
      <c r="DM143" s="7">
        <v>12000</v>
      </c>
    </row>
    <row r="144" spans="1:119" x14ac:dyDescent="0.2">
      <c r="A144" s="21" t="s">
        <v>24</v>
      </c>
      <c r="B144" s="149">
        <v>110</v>
      </c>
      <c r="C144" s="385" t="s">
        <v>50</v>
      </c>
      <c r="D144" s="385"/>
      <c r="E144" s="57" t="s">
        <v>50</v>
      </c>
      <c r="F144" s="34" t="s">
        <v>51</v>
      </c>
      <c r="G144" s="383"/>
      <c r="H144" s="22"/>
      <c r="I144" s="280"/>
      <c r="J144" s="22"/>
      <c r="K144" s="21"/>
      <c r="L144" s="22"/>
      <c r="M144" s="21"/>
      <c r="N144" s="280"/>
      <c r="O144" s="280"/>
      <c r="P144" s="22"/>
      <c r="Q144" s="21"/>
      <c r="R144" s="21"/>
      <c r="S144" s="21"/>
      <c r="T144" s="22"/>
      <c r="U144" s="21"/>
      <c r="V144" s="22"/>
      <c r="W144" s="21"/>
      <c r="X144" s="21"/>
      <c r="Y144" s="21"/>
      <c r="Z144" s="241"/>
      <c r="AA144" s="10"/>
      <c r="AB144" s="10"/>
      <c r="AC144" s="10"/>
      <c r="AD144" s="241"/>
      <c r="AE144" s="10"/>
      <c r="AF144" s="10"/>
      <c r="AG144" s="10"/>
      <c r="AH144" s="241"/>
      <c r="AI144" s="10"/>
      <c r="AJ144" s="10"/>
      <c r="AK144" s="10"/>
      <c r="AL144" s="241"/>
      <c r="AM144" s="10"/>
      <c r="AN144" s="10"/>
      <c r="AO144" s="10"/>
      <c r="AP144" s="241"/>
      <c r="AQ144" s="10"/>
      <c r="AR144" s="10"/>
      <c r="AS144" s="10"/>
      <c r="AT144" s="241"/>
      <c r="AU144" s="10"/>
      <c r="AV144" s="10"/>
      <c r="AW144" s="10"/>
      <c r="AX144" s="241"/>
      <c r="AY144" s="10"/>
      <c r="AZ144" s="10"/>
      <c r="BA144" s="10"/>
      <c r="BB144" s="241"/>
      <c r="BC144" s="10"/>
      <c r="BD144" s="10"/>
      <c r="BE144" s="10"/>
      <c r="BF144" s="241"/>
      <c r="BG144" s="10"/>
      <c r="BH144" s="19"/>
      <c r="BI144" s="19"/>
      <c r="BJ144" s="241"/>
      <c r="BK144" s="19"/>
      <c r="BL144" s="19"/>
      <c r="BM144" s="19"/>
      <c r="BN144" s="241"/>
      <c r="BO144" s="19"/>
      <c r="BP144" s="19"/>
      <c r="BQ144" s="19"/>
      <c r="BR144" s="241"/>
      <c r="BS144" s="19"/>
      <c r="BT144" s="27"/>
      <c r="BU144" s="19"/>
      <c r="BV144" s="27"/>
      <c r="BW144" s="19"/>
      <c r="BX144" s="27"/>
      <c r="BY144" s="19"/>
      <c r="BZ144" s="27"/>
      <c r="CA144" s="19"/>
      <c r="CB144" s="27"/>
      <c r="CC144" s="19"/>
      <c r="CD144" s="27"/>
      <c r="CE144" s="19"/>
      <c r="CF144" s="27"/>
      <c r="CG144" s="19"/>
      <c r="CH144" s="27"/>
      <c r="CI144" s="19"/>
      <c r="CJ144" s="27"/>
      <c r="CK144" s="19"/>
      <c r="CL144" s="19"/>
      <c r="CM144" s="19"/>
      <c r="CN144" s="19"/>
      <c r="CO144" s="19"/>
      <c r="CP144" s="27"/>
      <c r="CQ144" s="19"/>
      <c r="CR144" s="27"/>
      <c r="CS144" s="19"/>
      <c r="CT144" s="19"/>
      <c r="CU144" s="19"/>
      <c r="CV144" s="19"/>
      <c r="CW144" s="19"/>
      <c r="CX144" s="22"/>
      <c r="CY144" s="21"/>
      <c r="CZ144" s="22"/>
      <c r="DA144" s="21"/>
      <c r="DB144" s="21"/>
      <c r="DC144" s="21"/>
      <c r="DD144" s="21"/>
      <c r="DE144" s="21">
        <v>99456</v>
      </c>
      <c r="DF144" s="383"/>
      <c r="DG144" s="383"/>
      <c r="DH144" s="588" t="s">
        <v>247</v>
      </c>
      <c r="DI144" s="588"/>
      <c r="DJ144" s="593" t="s">
        <v>248</v>
      </c>
      <c r="DK144" s="593"/>
      <c r="DL144" s="593"/>
      <c r="DM144" s="7">
        <v>10270</v>
      </c>
    </row>
    <row r="145" spans="1:117" x14ac:dyDescent="0.2">
      <c r="A145" s="21" t="s">
        <v>40</v>
      </c>
      <c r="B145" s="149">
        <v>9.8000000000000007</v>
      </c>
      <c r="C145" s="385" t="s">
        <v>52</v>
      </c>
      <c r="D145" s="385"/>
      <c r="E145" s="57" t="s">
        <v>52</v>
      </c>
      <c r="F145" s="35" t="s">
        <v>53</v>
      </c>
      <c r="G145" s="20"/>
      <c r="H145" s="22"/>
      <c r="I145" s="20"/>
      <c r="J145" s="22"/>
      <c r="K145" s="20"/>
      <c r="L145" s="22"/>
      <c r="M145" s="20"/>
      <c r="N145" s="20"/>
      <c r="O145" s="20"/>
      <c r="P145" s="22"/>
      <c r="Q145" s="20"/>
      <c r="R145" s="20"/>
      <c r="S145" s="20"/>
      <c r="T145" s="22"/>
      <c r="U145" s="20"/>
      <c r="V145" s="22"/>
      <c r="W145" s="20"/>
      <c r="X145" s="20"/>
      <c r="Y145" s="20"/>
      <c r="Z145" s="241"/>
      <c r="AA145" s="13"/>
      <c r="AB145" s="13"/>
      <c r="AC145" s="13"/>
      <c r="AD145" s="241"/>
      <c r="AE145" s="13"/>
      <c r="AF145" s="13"/>
      <c r="AG145" s="13"/>
      <c r="AH145" s="241"/>
      <c r="AI145" s="13"/>
      <c r="AJ145" s="13"/>
      <c r="AK145" s="13"/>
      <c r="AL145" s="241"/>
      <c r="AM145" s="13"/>
      <c r="AN145" s="13"/>
      <c r="AO145" s="13"/>
      <c r="AP145" s="241"/>
      <c r="AQ145" s="13"/>
      <c r="AR145" s="13"/>
      <c r="AS145" s="13"/>
      <c r="AT145" s="241"/>
      <c r="AU145" s="13"/>
      <c r="AV145" s="13"/>
      <c r="AW145" s="13"/>
      <c r="AX145" s="241"/>
      <c r="AY145" s="13"/>
      <c r="AZ145" s="13"/>
      <c r="BA145" s="13"/>
      <c r="BB145" s="241"/>
      <c r="BC145" s="13"/>
      <c r="BD145" s="13"/>
      <c r="BE145" s="13"/>
      <c r="BF145" s="241"/>
      <c r="BG145" s="13"/>
      <c r="BH145" s="20"/>
      <c r="BI145" s="20"/>
      <c r="BJ145" s="241"/>
      <c r="BK145" s="20"/>
      <c r="BL145" s="20"/>
      <c r="BM145" s="20"/>
      <c r="BN145" s="241"/>
      <c r="BO145" s="20"/>
      <c r="BP145" s="20"/>
      <c r="BQ145" s="20"/>
      <c r="BR145" s="241"/>
      <c r="BS145" s="20"/>
      <c r="BT145" s="22"/>
      <c r="BU145" s="20"/>
      <c r="BV145" s="22"/>
      <c r="BW145" s="20"/>
      <c r="BX145" s="22"/>
      <c r="BY145" s="20"/>
      <c r="BZ145" s="22"/>
      <c r="CA145" s="20"/>
      <c r="CB145" s="22"/>
      <c r="CC145" s="20"/>
      <c r="CD145" s="22"/>
      <c r="CE145" s="20"/>
      <c r="CF145" s="22"/>
      <c r="CG145" s="20"/>
      <c r="CH145" s="22"/>
      <c r="CI145" s="20"/>
      <c r="CJ145" s="22"/>
      <c r="CK145" s="20"/>
      <c r="CL145" s="20"/>
      <c r="CM145" s="20"/>
      <c r="CN145" s="20"/>
      <c r="CO145" s="20"/>
      <c r="CP145" s="22"/>
      <c r="CQ145" s="20"/>
      <c r="CR145" s="22"/>
      <c r="CS145" s="20"/>
      <c r="CT145" s="20"/>
      <c r="CU145" s="20"/>
      <c r="CV145" s="20"/>
      <c r="CW145" s="20"/>
      <c r="CX145" s="22"/>
      <c r="CY145" s="21"/>
      <c r="CZ145" s="22"/>
      <c r="DA145" s="21"/>
      <c r="DB145" s="21"/>
      <c r="DC145" s="21"/>
      <c r="DD145" s="21"/>
      <c r="DE145" s="252"/>
      <c r="DF145" s="383"/>
      <c r="DG145" s="383"/>
      <c r="DH145" s="252"/>
      <c r="DM145" s="7"/>
    </row>
    <row r="146" spans="1:117" x14ac:dyDescent="0.2">
      <c r="A146" s="21" t="s">
        <v>41</v>
      </c>
      <c r="B146" s="221">
        <v>0.28000000000000003</v>
      </c>
      <c r="C146" s="385" t="s">
        <v>212</v>
      </c>
      <c r="D146" s="385"/>
      <c r="E146" s="57" t="s">
        <v>212</v>
      </c>
      <c r="F146" s="34" t="s">
        <v>213</v>
      </c>
      <c r="G146" s="383"/>
      <c r="H146" s="22"/>
      <c r="I146" s="280"/>
      <c r="J146" s="22"/>
      <c r="K146" s="21"/>
      <c r="L146" s="33"/>
      <c r="M146" s="21"/>
      <c r="N146" s="280"/>
      <c r="O146" s="280"/>
      <c r="P146" s="33"/>
      <c r="Q146" s="21"/>
      <c r="R146" s="21"/>
      <c r="S146" s="21"/>
      <c r="T146" s="33"/>
      <c r="U146" s="21"/>
      <c r="V146" s="22"/>
      <c r="W146" s="21"/>
      <c r="X146" s="21"/>
      <c r="Y146" s="21"/>
      <c r="Z146" s="241"/>
      <c r="AD146" s="241"/>
      <c r="AH146" s="241"/>
      <c r="AL146" s="241"/>
      <c r="AP146" s="241"/>
      <c r="AT146" s="241"/>
      <c r="AX146" s="241"/>
      <c r="BB146" s="241"/>
      <c r="BF146" s="241"/>
      <c r="BH146" s="21"/>
      <c r="BI146" s="21"/>
      <c r="BJ146" s="241"/>
      <c r="BK146" s="21"/>
      <c r="BL146" s="21"/>
      <c r="BM146" s="21"/>
      <c r="BN146" s="241"/>
      <c r="BO146" s="21"/>
      <c r="BP146" s="21"/>
      <c r="BQ146" s="21"/>
      <c r="BR146" s="241"/>
      <c r="BS146" s="21"/>
      <c r="BT146" s="22"/>
      <c r="BU146" s="21"/>
      <c r="BV146" s="22"/>
      <c r="BW146" s="381"/>
      <c r="BX146" s="22"/>
      <c r="BY146" s="381"/>
      <c r="BZ146" s="22"/>
      <c r="CA146" s="381"/>
      <c r="CB146" s="22"/>
      <c r="CC146" s="381"/>
      <c r="CD146" s="22"/>
      <c r="CE146" s="381"/>
      <c r="CF146" s="22"/>
      <c r="CG146" s="21"/>
      <c r="CH146" s="22"/>
      <c r="CI146" s="21"/>
      <c r="CJ146" s="22"/>
      <c r="CK146" s="21"/>
      <c r="CL146" s="383"/>
      <c r="CM146" s="383"/>
      <c r="CN146" s="21"/>
      <c r="CO146" s="21"/>
      <c r="CP146" s="22"/>
      <c r="CQ146" s="21"/>
      <c r="CR146" s="22"/>
      <c r="CS146" s="21"/>
      <c r="CT146" s="21"/>
      <c r="CU146" s="21"/>
      <c r="CV146" s="21"/>
      <c r="CW146" s="21"/>
      <c r="CX146" s="22"/>
      <c r="CY146" s="21"/>
      <c r="CZ146" s="22"/>
      <c r="DA146" s="21"/>
      <c r="DB146" s="21"/>
      <c r="DC146" s="21"/>
      <c r="DD146" s="21"/>
      <c r="DE146" s="21"/>
      <c r="DF146" s="383"/>
      <c r="DG146" s="383"/>
      <c r="DH146" s="21"/>
      <c r="DM146" s="7"/>
    </row>
    <row r="147" spans="1:117" x14ac:dyDescent="0.2">
      <c r="A147" s="21" t="s">
        <v>42</v>
      </c>
      <c r="B147" s="221">
        <v>0.2</v>
      </c>
      <c r="C147" s="385" t="s">
        <v>212</v>
      </c>
      <c r="D147" s="385"/>
      <c r="E147" s="57" t="s">
        <v>212</v>
      </c>
      <c r="F147" s="34" t="s">
        <v>213</v>
      </c>
      <c r="G147" s="383"/>
      <c r="H147" s="33"/>
      <c r="I147" s="280"/>
      <c r="J147" s="33"/>
      <c r="K147" s="21"/>
      <c r="L147" s="33"/>
      <c r="M147" s="21"/>
      <c r="N147" s="280"/>
      <c r="O147" s="280"/>
      <c r="P147" s="33"/>
      <c r="Q147" s="21"/>
      <c r="R147" s="21"/>
      <c r="S147" s="21"/>
      <c r="T147" s="33"/>
      <c r="U147" s="21"/>
      <c r="V147" s="21"/>
      <c r="W147" s="21"/>
      <c r="X147" s="21"/>
      <c r="Y147" s="21"/>
      <c r="Z147" s="241"/>
      <c r="AD147" s="241"/>
      <c r="AH147" s="241"/>
      <c r="AL147" s="241"/>
      <c r="AP147" s="241"/>
      <c r="AT147" s="241"/>
      <c r="AX147" s="241"/>
      <c r="BB147" s="241"/>
      <c r="BF147" s="241"/>
      <c r="BH147" s="21"/>
      <c r="BI147" s="21"/>
      <c r="BJ147" s="241"/>
      <c r="BK147" s="21"/>
      <c r="BL147" s="21"/>
      <c r="BM147" s="21"/>
      <c r="BN147" s="241"/>
      <c r="BO147" s="21"/>
      <c r="BP147" s="21"/>
      <c r="BQ147" s="21"/>
      <c r="BR147" s="241"/>
      <c r="BS147" s="21"/>
      <c r="BT147" s="22"/>
      <c r="BU147" s="21"/>
      <c r="BV147" s="22"/>
      <c r="BW147" s="381"/>
      <c r="BX147" s="22"/>
      <c r="BY147" s="381"/>
      <c r="BZ147" s="22"/>
      <c r="CA147" s="381"/>
      <c r="CB147" s="22"/>
      <c r="CC147" s="381"/>
      <c r="CD147" s="22"/>
      <c r="CE147" s="381"/>
      <c r="CF147" s="22"/>
      <c r="CG147" s="21"/>
      <c r="CH147" s="22"/>
      <c r="CI147" s="21"/>
      <c r="CJ147" s="22"/>
      <c r="CK147" s="21"/>
      <c r="CL147" s="383"/>
      <c r="CM147" s="383"/>
      <c r="CN147" s="21"/>
      <c r="CO147" s="21"/>
      <c r="CP147" s="22"/>
      <c r="CQ147" s="21"/>
      <c r="CR147" s="22"/>
      <c r="CS147" s="21"/>
      <c r="CT147" s="21"/>
      <c r="CU147" s="21"/>
      <c r="CV147" s="21"/>
      <c r="CW147" s="21"/>
      <c r="CX147" s="22"/>
      <c r="CY147" s="21"/>
      <c r="CZ147" s="22"/>
      <c r="DA147" s="21"/>
      <c r="DB147" s="21"/>
      <c r="DC147" s="21"/>
      <c r="DD147" s="21"/>
      <c r="DE147" s="21"/>
      <c r="DF147" s="383"/>
      <c r="DG147" s="383"/>
      <c r="DH147" s="21"/>
      <c r="DM147" s="7"/>
    </row>
    <row r="148" spans="1:117" x14ac:dyDescent="0.2">
      <c r="A148" s="21" t="s">
        <v>43</v>
      </c>
      <c r="B148" s="149">
        <v>1.7</v>
      </c>
      <c r="C148" s="385" t="s">
        <v>37</v>
      </c>
      <c r="D148" s="385"/>
      <c r="E148" s="57" t="s">
        <v>37</v>
      </c>
      <c r="F148" s="34" t="s">
        <v>142</v>
      </c>
      <c r="G148" s="383"/>
      <c r="H148" s="33"/>
      <c r="I148" s="280"/>
      <c r="J148" s="33"/>
      <c r="K148" s="21"/>
      <c r="L148" s="33"/>
      <c r="M148" s="21"/>
      <c r="N148" s="280"/>
      <c r="O148" s="280"/>
      <c r="P148" s="33"/>
      <c r="Q148" s="21"/>
      <c r="R148" s="21"/>
      <c r="S148" s="21"/>
      <c r="T148" s="33"/>
      <c r="U148" s="21"/>
      <c r="V148" s="21"/>
      <c r="W148" s="21"/>
      <c r="X148" s="21"/>
      <c r="Y148" s="21"/>
      <c r="Z148" s="241"/>
      <c r="AD148" s="241"/>
      <c r="AH148" s="241"/>
      <c r="AL148" s="241"/>
      <c r="AP148" s="241"/>
      <c r="AT148" s="241"/>
      <c r="AX148" s="241"/>
      <c r="BB148" s="241"/>
      <c r="BF148" s="241"/>
      <c r="BH148" s="21"/>
      <c r="BI148" s="21"/>
      <c r="BJ148" s="241"/>
      <c r="BK148" s="21"/>
      <c r="BL148" s="21"/>
      <c r="BM148" s="21"/>
      <c r="BN148" s="241"/>
      <c r="BO148" s="21"/>
      <c r="BP148" s="21"/>
      <c r="BQ148" s="21"/>
      <c r="BR148" s="241"/>
      <c r="BS148" s="21"/>
      <c r="BT148" s="22"/>
      <c r="BU148" s="21"/>
      <c r="BV148" s="22"/>
      <c r="BW148" s="381"/>
      <c r="BX148" s="22"/>
      <c r="BY148" s="381"/>
      <c r="BZ148" s="22"/>
      <c r="CA148" s="381"/>
      <c r="CB148" s="22"/>
      <c r="CC148" s="381"/>
      <c r="CD148" s="22"/>
      <c r="CE148" s="381"/>
      <c r="CF148" s="22"/>
      <c r="CG148" s="21"/>
      <c r="CH148" s="22"/>
      <c r="CI148" s="21"/>
      <c r="CJ148" s="22"/>
      <c r="CK148" s="21"/>
      <c r="CL148" s="383"/>
      <c r="CM148" s="383"/>
      <c r="CN148" s="21"/>
      <c r="CO148" s="21"/>
      <c r="CP148" s="22"/>
      <c r="CQ148" s="21"/>
      <c r="CR148" s="22"/>
      <c r="CS148" s="21"/>
      <c r="CT148" s="21"/>
      <c r="CU148" s="21"/>
      <c r="CV148" s="21"/>
      <c r="CW148" s="21"/>
      <c r="CX148" s="22"/>
      <c r="CY148" s="21"/>
      <c r="CZ148" s="22"/>
      <c r="DA148" s="21"/>
      <c r="DB148" s="21"/>
      <c r="DC148" s="21"/>
      <c r="DD148" s="21"/>
      <c r="DE148" s="21"/>
      <c r="DF148" s="383"/>
      <c r="DG148" s="383"/>
      <c r="DH148" s="21"/>
      <c r="DM148" s="7"/>
    </row>
    <row r="149" spans="1:117" x14ac:dyDescent="0.2">
      <c r="A149" s="21" t="s">
        <v>110</v>
      </c>
      <c r="B149" s="149">
        <v>20</v>
      </c>
      <c r="C149" s="201" t="s">
        <v>111</v>
      </c>
      <c r="D149" s="201"/>
      <c r="E149" s="59" t="s">
        <v>111</v>
      </c>
      <c r="F149" s="383"/>
      <c r="G149" s="383"/>
      <c r="H149" s="383"/>
      <c r="I149" s="280"/>
      <c r="J149" s="21"/>
      <c r="K149" s="21"/>
      <c r="L149" s="21"/>
      <c r="M149" s="21"/>
      <c r="N149" s="280"/>
      <c r="O149" s="280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41"/>
      <c r="AD149" s="241"/>
      <c r="AH149" s="241"/>
      <c r="AL149" s="241"/>
      <c r="AP149" s="241"/>
      <c r="AT149" s="241"/>
      <c r="AX149" s="241"/>
      <c r="BB149" s="241"/>
      <c r="BF149" s="241"/>
      <c r="BJ149" s="241"/>
      <c r="BN149" s="241"/>
      <c r="BR149" s="241"/>
      <c r="BX149" s="25"/>
      <c r="CD149" s="25"/>
      <c r="CJ149" s="25"/>
      <c r="CP149" s="25"/>
      <c r="CR149" s="25"/>
      <c r="CX149" s="25"/>
      <c r="CZ149" s="25"/>
      <c r="DM149" s="7"/>
    </row>
    <row r="150" spans="1:117" x14ac:dyDescent="0.2">
      <c r="A150" s="34" t="s">
        <v>158</v>
      </c>
      <c r="B150" s="149">
        <v>35</v>
      </c>
      <c r="C150" s="201" t="s">
        <v>111</v>
      </c>
      <c r="D150" s="201"/>
      <c r="E150" s="59" t="s">
        <v>111</v>
      </c>
      <c r="F150" s="383">
        <v>30</v>
      </c>
      <c r="G150" s="383">
        <v>33</v>
      </c>
      <c r="H150" s="383">
        <v>28.7</v>
      </c>
      <c r="I150" s="280"/>
      <c r="J150" s="21"/>
      <c r="K150" s="21"/>
      <c r="L150" s="21"/>
      <c r="M150" s="21"/>
      <c r="N150" s="280"/>
      <c r="O150" s="280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41"/>
      <c r="AD150" s="241"/>
      <c r="AH150" s="241"/>
      <c r="AL150" s="241"/>
      <c r="AP150" s="241"/>
      <c r="AT150" s="241"/>
      <c r="AX150" s="241"/>
      <c r="BB150" s="241"/>
      <c r="BF150" s="241"/>
      <c r="BJ150" s="241"/>
      <c r="BN150" s="241"/>
      <c r="BR150" s="241"/>
      <c r="BX150" s="25"/>
      <c r="CD150" s="25"/>
      <c r="CJ150" s="25"/>
      <c r="CP150" s="25"/>
      <c r="CR150" s="25"/>
      <c r="CX150" s="25"/>
      <c r="CZ150" s="25"/>
      <c r="DM150" s="7"/>
    </row>
    <row r="151" spans="1:117" x14ac:dyDescent="0.2">
      <c r="A151" s="32" t="s">
        <v>83</v>
      </c>
      <c r="B151" s="148">
        <v>2000</v>
      </c>
      <c r="C151" s="381" t="s">
        <v>114</v>
      </c>
      <c r="D151" s="381"/>
      <c r="E151" s="58" t="s">
        <v>114</v>
      </c>
      <c r="F151" s="34" t="s">
        <v>113</v>
      </c>
      <c r="G151" s="383"/>
      <c r="H151" s="383"/>
      <c r="I151" s="280"/>
      <c r="J151" s="21"/>
      <c r="K151" s="21"/>
      <c r="L151" s="21"/>
      <c r="M151" s="21"/>
      <c r="N151" s="280"/>
      <c r="O151" s="280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41"/>
      <c r="AD151" s="241"/>
      <c r="AH151" s="241"/>
      <c r="AL151" s="241"/>
      <c r="AP151" s="241"/>
      <c r="AT151" s="241"/>
      <c r="AX151" s="241"/>
      <c r="BB151" s="241"/>
      <c r="BF151" s="241"/>
      <c r="BJ151" s="241"/>
      <c r="BN151" s="241"/>
      <c r="BR151" s="241"/>
      <c r="DM151" s="25"/>
    </row>
    <row r="152" spans="1:117" x14ac:dyDescent="0.2">
      <c r="A152" s="21" t="s">
        <v>116</v>
      </c>
      <c r="B152" s="148">
        <v>1.46</v>
      </c>
      <c r="C152" s="201" t="s">
        <v>111</v>
      </c>
      <c r="D152" s="201"/>
      <c r="E152" s="59" t="s">
        <v>111</v>
      </c>
      <c r="F152" s="383"/>
      <c r="G152" s="383"/>
      <c r="H152" s="383"/>
      <c r="I152" s="280"/>
      <c r="J152" s="21"/>
      <c r="K152" s="21"/>
      <c r="L152" s="21"/>
      <c r="M152" s="21"/>
      <c r="N152" s="280"/>
      <c r="O152" s="280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41"/>
      <c r="AA152" s="10"/>
      <c r="AB152" s="10"/>
      <c r="AC152" s="10"/>
      <c r="AD152" s="241"/>
      <c r="AE152" s="10"/>
      <c r="AF152" s="10"/>
      <c r="AG152" s="10"/>
      <c r="AH152" s="241"/>
      <c r="AI152" s="10"/>
      <c r="AJ152" s="10"/>
      <c r="AK152" s="10"/>
      <c r="AL152" s="241"/>
      <c r="AM152" s="10"/>
      <c r="AN152" s="10"/>
      <c r="AO152" s="10"/>
      <c r="AP152" s="241"/>
      <c r="AQ152" s="10"/>
      <c r="AR152" s="10"/>
      <c r="AS152" s="10"/>
      <c r="AT152" s="241"/>
      <c r="AU152" s="10"/>
      <c r="AV152" s="10"/>
      <c r="AW152" s="10"/>
      <c r="AX152" s="241"/>
      <c r="AY152" s="10"/>
      <c r="AZ152" s="10"/>
      <c r="BA152" s="10"/>
      <c r="BB152" s="241"/>
      <c r="BC152" s="10"/>
      <c r="BD152" s="10"/>
      <c r="BE152" s="10"/>
      <c r="BF152" s="241"/>
      <c r="BG152" s="10"/>
      <c r="BH152" s="10"/>
      <c r="BI152" s="10"/>
      <c r="BJ152" s="241"/>
      <c r="BK152" s="10"/>
      <c r="BL152" s="10"/>
      <c r="BM152" s="10"/>
      <c r="BN152" s="241"/>
      <c r="BO152" s="10"/>
      <c r="BP152" s="10"/>
      <c r="BQ152" s="10"/>
      <c r="BR152" s="241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</row>
    <row r="153" spans="1:117" x14ac:dyDescent="0.2">
      <c r="A153" s="21" t="s">
        <v>117</v>
      </c>
      <c r="B153" s="148">
        <v>110</v>
      </c>
      <c r="C153" s="385" t="s">
        <v>50</v>
      </c>
      <c r="D153" s="385"/>
      <c r="E153" s="57" t="s">
        <v>50</v>
      </c>
      <c r="F153" s="35" t="s">
        <v>118</v>
      </c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41"/>
      <c r="AA153" s="13"/>
      <c r="AB153" s="13"/>
      <c r="AC153" s="13"/>
      <c r="AD153" s="241"/>
      <c r="AE153" s="13"/>
      <c r="AF153" s="13"/>
      <c r="AG153" s="13"/>
      <c r="AH153" s="241"/>
      <c r="AI153" s="13"/>
      <c r="AJ153" s="13"/>
      <c r="AK153" s="13"/>
      <c r="AL153" s="241"/>
      <c r="AM153" s="13"/>
      <c r="AN153" s="13"/>
      <c r="AO153" s="13"/>
      <c r="AP153" s="241"/>
      <c r="AQ153" s="13"/>
      <c r="AR153" s="13"/>
      <c r="AS153" s="13"/>
      <c r="AT153" s="241"/>
      <c r="AU153" s="13"/>
      <c r="AV153" s="13"/>
      <c r="AW153" s="13"/>
      <c r="AX153" s="241"/>
      <c r="AY153" s="13"/>
      <c r="AZ153" s="13"/>
      <c r="BA153" s="13"/>
      <c r="BB153" s="241"/>
      <c r="BC153" s="13"/>
      <c r="BD153" s="13"/>
      <c r="BE153" s="13"/>
      <c r="BF153" s="241"/>
      <c r="BG153" s="13"/>
      <c r="BH153" s="13"/>
      <c r="BI153" s="13"/>
      <c r="BJ153" s="241"/>
      <c r="BK153" s="13"/>
      <c r="BL153" s="13"/>
      <c r="BM153" s="13"/>
      <c r="BN153" s="241"/>
      <c r="BO153" s="13"/>
      <c r="BP153" s="13"/>
      <c r="BQ153" s="13"/>
      <c r="BR153" s="241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</row>
    <row r="154" spans="1:117" x14ac:dyDescent="0.2">
      <c r="A154" s="21"/>
      <c r="B154" s="148"/>
      <c r="C154" s="385"/>
      <c r="D154" s="385"/>
      <c r="E154" s="57"/>
      <c r="F154" s="35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41"/>
      <c r="AA154" s="13"/>
      <c r="AB154" s="13"/>
      <c r="AC154" s="13"/>
      <c r="AD154" s="241"/>
      <c r="AE154" s="13"/>
      <c r="AF154" s="13"/>
      <c r="AG154" s="13"/>
      <c r="AH154" s="241"/>
      <c r="AI154" s="13"/>
      <c r="AJ154" s="13"/>
      <c r="AK154" s="13"/>
      <c r="AL154" s="241"/>
      <c r="AM154" s="13"/>
      <c r="AN154" s="13"/>
      <c r="AO154" s="13"/>
      <c r="AP154" s="241"/>
      <c r="AQ154" s="13"/>
      <c r="AR154" s="13"/>
      <c r="AS154" s="13"/>
      <c r="AT154" s="241"/>
      <c r="AU154" s="13"/>
      <c r="AV154" s="13"/>
      <c r="AW154" s="13"/>
      <c r="AX154" s="241"/>
      <c r="AY154" s="13"/>
      <c r="AZ154" s="13"/>
      <c r="BA154" s="13"/>
      <c r="BB154" s="241"/>
      <c r="BC154" s="13"/>
      <c r="BD154" s="13"/>
      <c r="BE154" s="13"/>
      <c r="BF154" s="241"/>
      <c r="BG154" s="13"/>
      <c r="BH154" s="13"/>
      <c r="BI154" s="13"/>
      <c r="BJ154" s="241"/>
      <c r="BK154" s="13"/>
      <c r="BL154" s="13"/>
      <c r="BM154" s="13"/>
      <c r="BN154" s="241"/>
      <c r="BO154" s="13"/>
      <c r="BP154" s="13"/>
      <c r="BQ154" s="13"/>
      <c r="BR154" s="241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</row>
    <row r="155" spans="1:117" x14ac:dyDescent="0.2">
      <c r="A155" s="21"/>
      <c r="B155" s="148"/>
      <c r="C155" s="381"/>
      <c r="D155" s="381"/>
      <c r="E155" s="58"/>
      <c r="F155" s="383"/>
      <c r="G155" s="383"/>
      <c r="H155" s="383"/>
      <c r="I155" s="280"/>
      <c r="J155" s="21"/>
      <c r="K155" s="21"/>
      <c r="L155" s="21"/>
      <c r="M155" s="21"/>
      <c r="N155" s="280"/>
      <c r="O155" s="280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41"/>
      <c r="AD155" s="241"/>
      <c r="AH155" s="241"/>
      <c r="AL155" s="241"/>
      <c r="AP155" s="241"/>
      <c r="AT155" s="241"/>
      <c r="AX155" s="241"/>
      <c r="BB155" s="241"/>
      <c r="BF155" s="241"/>
      <c r="BJ155" s="241"/>
      <c r="BN155" s="241"/>
      <c r="BR155" s="241"/>
    </row>
    <row r="156" spans="1:117" x14ac:dyDescent="0.2">
      <c r="A156" s="151" t="s">
        <v>90</v>
      </c>
      <c r="B156" s="148"/>
      <c r="C156" s="381"/>
      <c r="D156" s="381"/>
      <c r="E156" s="58"/>
      <c r="F156" s="383"/>
      <c r="G156" s="383"/>
      <c r="H156" s="383"/>
      <c r="I156" s="280"/>
      <c r="J156" s="21"/>
      <c r="K156" s="21"/>
      <c r="L156" s="21"/>
      <c r="M156" s="21"/>
      <c r="N156" s="280"/>
      <c r="O156" s="280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41"/>
      <c r="AD156" s="241"/>
      <c r="AH156" s="241"/>
      <c r="AL156" s="241"/>
      <c r="AP156" s="241"/>
      <c r="AT156" s="241"/>
      <c r="AX156" s="241"/>
      <c r="BB156" s="241"/>
      <c r="BF156" s="241"/>
      <c r="BJ156" s="241"/>
      <c r="BN156" s="241"/>
      <c r="BR156" s="241"/>
    </row>
    <row r="157" spans="1:117" x14ac:dyDescent="0.2">
      <c r="A157" s="21" t="s">
        <v>120</v>
      </c>
      <c r="B157" s="148">
        <f>DB133</f>
        <v>17.028121439963797</v>
      </c>
      <c r="C157" s="201" t="s">
        <v>123</v>
      </c>
      <c r="D157" s="201"/>
      <c r="E157" s="59" t="s">
        <v>123</v>
      </c>
      <c r="F157" s="34" t="s">
        <v>182</v>
      </c>
      <c r="G157" s="383"/>
      <c r="H157" s="383"/>
      <c r="I157" s="280"/>
      <c r="J157" s="21"/>
      <c r="K157" s="21"/>
      <c r="L157" s="21"/>
      <c r="M157" s="21"/>
      <c r="N157" s="280"/>
      <c r="O157" s="280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41"/>
      <c r="AD157" s="241"/>
      <c r="AH157" s="241"/>
      <c r="AL157" s="241"/>
      <c r="AP157" s="241"/>
      <c r="AT157" s="241"/>
      <c r="AX157" s="241"/>
      <c r="BB157" s="241"/>
      <c r="BF157" s="241"/>
      <c r="BJ157" s="241"/>
      <c r="BN157" s="241"/>
      <c r="BR157" s="241"/>
    </row>
    <row r="158" spans="1:117" x14ac:dyDescent="0.2">
      <c r="A158" s="32" t="s">
        <v>122</v>
      </c>
      <c r="B158" s="148">
        <v>3.31</v>
      </c>
      <c r="C158" s="201" t="s">
        <v>123</v>
      </c>
      <c r="D158" s="201"/>
      <c r="E158" s="59" t="s">
        <v>123</v>
      </c>
      <c r="F158" s="34" t="s">
        <v>161</v>
      </c>
      <c r="G158" s="383"/>
      <c r="H158" s="383"/>
      <c r="I158" s="280"/>
      <c r="J158" s="21"/>
      <c r="K158" s="21"/>
      <c r="L158" s="21"/>
      <c r="M158" s="21"/>
      <c r="N158" s="280"/>
      <c r="O158" s="280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41"/>
      <c r="AD158" s="241"/>
      <c r="AH158" s="241"/>
      <c r="AL158" s="241"/>
      <c r="AP158" s="241"/>
      <c r="AT158" s="241"/>
      <c r="AX158" s="241"/>
      <c r="BB158" s="241"/>
      <c r="BF158" s="241"/>
      <c r="BJ158" s="241"/>
      <c r="BN158" s="241"/>
      <c r="BR158" s="241"/>
    </row>
    <row r="159" spans="1:117" x14ac:dyDescent="0.2">
      <c r="A159" s="21" t="s">
        <v>125</v>
      </c>
      <c r="B159" s="148">
        <v>4.38</v>
      </c>
      <c r="C159" s="201" t="s">
        <v>123</v>
      </c>
      <c r="D159" s="201"/>
      <c r="E159" s="59" t="s">
        <v>123</v>
      </c>
      <c r="F159" s="34" t="s">
        <v>428</v>
      </c>
      <c r="G159" s="383"/>
      <c r="H159" s="383"/>
      <c r="I159" s="280"/>
      <c r="J159" s="21"/>
      <c r="K159" s="21"/>
      <c r="L159" s="21"/>
      <c r="M159" s="21"/>
      <c r="N159" s="280"/>
      <c r="O159" s="280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41"/>
      <c r="AA159" s="152"/>
      <c r="AB159" s="152"/>
      <c r="AC159" s="152"/>
      <c r="AD159" s="241"/>
      <c r="AE159" s="152"/>
      <c r="AF159" s="152"/>
      <c r="AG159" s="152"/>
      <c r="AH159" s="241"/>
      <c r="AI159" s="152"/>
      <c r="AJ159" s="152"/>
      <c r="AK159" s="152"/>
      <c r="AL159" s="241"/>
      <c r="AM159" s="152"/>
      <c r="AN159" s="152"/>
      <c r="AO159" s="152"/>
      <c r="AP159" s="241"/>
      <c r="AQ159" s="152"/>
      <c r="AR159" s="152"/>
      <c r="AS159" s="152"/>
      <c r="AT159" s="241"/>
      <c r="AU159" s="152"/>
      <c r="AV159" s="152"/>
      <c r="AW159" s="152"/>
      <c r="AX159" s="241"/>
      <c r="AY159" s="152"/>
      <c r="AZ159" s="152"/>
      <c r="BA159" s="152"/>
      <c r="BB159" s="241"/>
      <c r="BC159" s="152"/>
      <c r="BD159" s="10"/>
      <c r="BE159" s="10"/>
      <c r="BF159" s="241"/>
      <c r="BG159" s="10"/>
      <c r="BH159" s="10"/>
      <c r="BI159" s="10"/>
      <c r="BJ159" s="241"/>
      <c r="BK159" s="10"/>
      <c r="BL159" s="10"/>
      <c r="BM159" s="10"/>
      <c r="BN159" s="241"/>
      <c r="BO159" s="10"/>
      <c r="BP159" s="10"/>
      <c r="BQ159" s="10"/>
      <c r="BR159" s="241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</row>
    <row r="160" spans="1:117" x14ac:dyDescent="0.2">
      <c r="A160" s="21" t="s">
        <v>121</v>
      </c>
      <c r="B160" s="148">
        <f>DB133</f>
        <v>17.028121439963797</v>
      </c>
      <c r="C160" s="201" t="s">
        <v>123</v>
      </c>
      <c r="D160" s="201"/>
      <c r="E160" s="59" t="s">
        <v>123</v>
      </c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41"/>
      <c r="AA160" s="13"/>
      <c r="AB160" s="13"/>
      <c r="AC160" s="13"/>
      <c r="AD160" s="241"/>
      <c r="AE160" s="13"/>
      <c r="AF160" s="13"/>
      <c r="AG160" s="13"/>
      <c r="AH160" s="241"/>
      <c r="AI160" s="13"/>
      <c r="AJ160" s="13"/>
      <c r="AK160" s="13"/>
      <c r="AL160" s="241"/>
      <c r="AM160" s="13"/>
      <c r="AN160" s="13"/>
      <c r="AO160" s="13"/>
      <c r="AP160" s="241"/>
      <c r="AQ160" s="13"/>
      <c r="AR160" s="13"/>
      <c r="AS160" s="13"/>
      <c r="AT160" s="241"/>
      <c r="AU160" s="13"/>
      <c r="AV160" s="13"/>
      <c r="AW160" s="13"/>
      <c r="AX160" s="241"/>
      <c r="AY160" s="13"/>
      <c r="AZ160" s="13"/>
      <c r="BA160" s="13"/>
      <c r="BB160" s="241"/>
      <c r="BC160" s="13"/>
      <c r="BD160" s="13"/>
      <c r="BE160" s="13"/>
      <c r="BF160" s="241"/>
      <c r="BG160" s="13"/>
      <c r="BH160" s="13"/>
      <c r="BI160" s="13"/>
      <c r="BJ160" s="241"/>
      <c r="BK160" s="13"/>
      <c r="BL160" s="13"/>
      <c r="BM160" s="13"/>
      <c r="BN160" s="241"/>
      <c r="BO160" s="13"/>
      <c r="BP160" s="13"/>
      <c r="BQ160" s="13"/>
      <c r="BR160" s="241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</row>
    <row r="161" spans="1:101" x14ac:dyDescent="0.2">
      <c r="A161" s="21"/>
      <c r="B161" s="21"/>
      <c r="C161" s="381"/>
      <c r="D161" s="381"/>
      <c r="E161" s="58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41"/>
      <c r="AA161" s="13"/>
      <c r="AB161" s="13"/>
      <c r="AC161" s="13"/>
      <c r="AD161" s="241"/>
      <c r="AE161" s="13"/>
      <c r="AF161" s="13"/>
      <c r="AG161" s="13"/>
      <c r="AH161" s="241"/>
      <c r="AI161" s="13"/>
      <c r="AJ161" s="13"/>
      <c r="AK161" s="13"/>
      <c r="AL161" s="241"/>
      <c r="AM161" s="13"/>
      <c r="AN161" s="13"/>
      <c r="AO161" s="13"/>
      <c r="AP161" s="241"/>
      <c r="AQ161" s="13"/>
      <c r="AR161" s="13"/>
      <c r="AS161" s="13"/>
      <c r="AT161" s="241"/>
      <c r="AU161" s="13"/>
      <c r="AV161" s="13"/>
      <c r="AW161" s="13"/>
      <c r="AX161" s="241"/>
      <c r="AY161" s="13"/>
      <c r="AZ161" s="13"/>
      <c r="BA161" s="13"/>
      <c r="BB161" s="241"/>
      <c r="BC161" s="13"/>
      <c r="BD161" s="13"/>
      <c r="BE161" s="13"/>
      <c r="BF161" s="241"/>
      <c r="BG161" s="13"/>
      <c r="BH161" s="13"/>
      <c r="BI161" s="13"/>
      <c r="BJ161" s="241"/>
      <c r="BK161" s="13"/>
      <c r="BL161" s="13"/>
      <c r="BM161" s="13"/>
      <c r="BN161" s="241"/>
      <c r="BO161" s="13"/>
      <c r="BP161" s="13"/>
      <c r="BQ161" s="13"/>
      <c r="BR161" s="241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</row>
    <row r="162" spans="1:101" x14ac:dyDescent="0.2">
      <c r="A162" s="21" t="s">
        <v>130</v>
      </c>
      <c r="B162" s="148">
        <v>1405.56</v>
      </c>
      <c r="C162" s="381" t="s">
        <v>132</v>
      </c>
      <c r="D162" s="381"/>
      <c r="E162" s="58" t="s">
        <v>132</v>
      </c>
      <c r="F162" s="35" t="s">
        <v>131</v>
      </c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41"/>
      <c r="AA162" s="14"/>
      <c r="AB162" s="14"/>
      <c r="AC162" s="14"/>
      <c r="AD162" s="241"/>
      <c r="AE162" s="14"/>
      <c r="AF162" s="14"/>
      <c r="AG162" s="14"/>
      <c r="AH162" s="241"/>
      <c r="AI162" s="14"/>
      <c r="AJ162" s="14"/>
      <c r="AK162" s="14"/>
      <c r="AL162" s="241"/>
      <c r="AM162" s="14"/>
      <c r="AN162" s="14"/>
      <c r="AO162" s="14"/>
      <c r="AP162" s="241"/>
      <c r="AQ162" s="14"/>
      <c r="AR162" s="14"/>
      <c r="AS162" s="14"/>
      <c r="AT162" s="241"/>
      <c r="AU162" s="14"/>
      <c r="AV162" s="14"/>
      <c r="AW162" s="14"/>
      <c r="AX162" s="241"/>
      <c r="AY162" s="14"/>
      <c r="AZ162" s="14"/>
      <c r="BA162" s="14"/>
      <c r="BB162" s="241"/>
      <c r="BC162" s="14"/>
      <c r="BD162" s="14"/>
      <c r="BE162" s="14"/>
      <c r="BF162" s="241"/>
      <c r="BG162" s="14"/>
      <c r="BH162" s="14"/>
      <c r="BI162" s="14"/>
      <c r="BJ162" s="241"/>
      <c r="BK162" s="14"/>
      <c r="BL162" s="14"/>
      <c r="BM162" s="14"/>
      <c r="BN162" s="241"/>
      <c r="BO162" s="14"/>
      <c r="BP162" s="14"/>
      <c r="BQ162" s="14"/>
      <c r="BR162" s="241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</row>
    <row r="163" spans="1:101" x14ac:dyDescent="0.2">
      <c r="A163" s="21"/>
      <c r="B163" s="31"/>
      <c r="C163" s="381"/>
      <c r="D163" s="381"/>
      <c r="E163" s="58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41"/>
      <c r="AA163" s="14"/>
      <c r="AB163" s="14"/>
      <c r="AC163" s="14"/>
      <c r="AD163" s="241"/>
      <c r="AE163" s="14"/>
      <c r="AF163" s="14"/>
      <c r="AG163" s="14"/>
      <c r="AH163" s="241"/>
      <c r="AI163" s="14"/>
      <c r="AJ163" s="14"/>
      <c r="AK163" s="14"/>
      <c r="AL163" s="241"/>
      <c r="AM163" s="14"/>
      <c r="AN163" s="14"/>
      <c r="AO163" s="14"/>
      <c r="AP163" s="241"/>
      <c r="AQ163" s="14"/>
      <c r="AR163" s="14"/>
      <c r="AS163" s="14"/>
      <c r="AT163" s="241"/>
      <c r="AU163" s="14"/>
      <c r="AV163" s="14"/>
      <c r="AW163" s="14"/>
      <c r="AX163" s="241"/>
      <c r="AY163" s="14"/>
      <c r="AZ163" s="14"/>
      <c r="BA163" s="14"/>
      <c r="BB163" s="241"/>
      <c r="BC163" s="14"/>
      <c r="BD163" s="14"/>
      <c r="BE163" s="14"/>
      <c r="BF163" s="241"/>
      <c r="BG163" s="14"/>
      <c r="BH163" s="14"/>
      <c r="BI163" s="14"/>
      <c r="BJ163" s="241"/>
      <c r="BK163" s="14"/>
      <c r="BL163" s="14"/>
      <c r="BM163" s="14"/>
      <c r="BN163" s="241"/>
      <c r="BO163" s="14"/>
      <c r="BP163" s="14"/>
      <c r="BQ163" s="14"/>
      <c r="BR163" s="241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</row>
    <row r="164" spans="1:101" x14ac:dyDescent="0.2">
      <c r="A164" s="417" t="s">
        <v>551</v>
      </c>
      <c r="B164" s="34"/>
      <c r="C164" s="381"/>
      <c r="D164" s="381"/>
      <c r="E164" s="58"/>
      <c r="F164" s="383"/>
      <c r="G164" s="383"/>
      <c r="H164" s="383"/>
      <c r="I164" s="280"/>
      <c r="J164" s="21"/>
      <c r="K164" s="21"/>
      <c r="L164" s="21"/>
      <c r="M164" s="21"/>
      <c r="N164" s="280"/>
      <c r="O164" s="280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41"/>
      <c r="AD164" s="241"/>
      <c r="AH164" s="241"/>
      <c r="AL164" s="241"/>
      <c r="AP164" s="241"/>
      <c r="AT164" s="241"/>
      <c r="AX164" s="241"/>
      <c r="BB164" s="241"/>
      <c r="BF164" s="241"/>
      <c r="BJ164" s="241"/>
      <c r="BN164" s="241"/>
      <c r="BR164" s="241"/>
    </row>
    <row r="165" spans="1:101" x14ac:dyDescent="0.2">
      <c r="A165" s="359" t="s">
        <v>490</v>
      </c>
      <c r="B165" s="31"/>
      <c r="C165" s="201"/>
      <c r="D165" s="201"/>
      <c r="E165" s="59"/>
      <c r="F165" s="21"/>
      <c r="G165" s="21"/>
      <c r="H165" s="280"/>
      <c r="I165" s="280"/>
      <c r="J165" s="21"/>
      <c r="K165" s="21"/>
      <c r="L165" s="21"/>
      <c r="M165" s="21"/>
      <c r="N165" s="280"/>
      <c r="O165" s="280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41"/>
      <c r="AD165" s="241"/>
      <c r="AH165" s="241"/>
      <c r="AL165" s="241"/>
      <c r="AP165" s="241"/>
      <c r="AT165" s="241"/>
      <c r="AX165" s="241"/>
      <c r="BB165" s="241"/>
      <c r="BF165" s="241"/>
      <c r="BJ165" s="241"/>
      <c r="BN165" s="241"/>
      <c r="BR165" s="241"/>
    </row>
    <row r="166" spans="1:101" x14ac:dyDescent="0.2">
      <c r="A166" s="32"/>
      <c r="B166" s="31"/>
      <c r="C166" s="381"/>
      <c r="D166" s="381"/>
      <c r="E166" s="58"/>
      <c r="F166" s="21"/>
      <c r="G166" s="21"/>
      <c r="H166" s="280"/>
      <c r="I166" s="280"/>
      <c r="J166" s="21"/>
      <c r="K166" s="21"/>
      <c r="L166" s="21"/>
      <c r="M166" s="21"/>
      <c r="N166" s="280"/>
      <c r="O166" s="280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41"/>
      <c r="AD166" s="241"/>
      <c r="AH166" s="241"/>
      <c r="AL166" s="241"/>
      <c r="AP166" s="241"/>
      <c r="AT166" s="241"/>
      <c r="AX166" s="241"/>
      <c r="BB166" s="241"/>
      <c r="BF166" s="241"/>
      <c r="BJ166" s="241"/>
      <c r="BN166" s="241"/>
      <c r="BR166" s="241"/>
    </row>
    <row r="167" spans="1:101" x14ac:dyDescent="0.2">
      <c r="A167" s="10"/>
      <c r="B167" s="10"/>
      <c r="C167" s="10"/>
      <c r="D167" s="10"/>
      <c r="E167" s="6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242"/>
      <c r="AA167" s="10"/>
      <c r="AB167" s="10"/>
      <c r="AC167" s="10"/>
      <c r="AD167" s="242"/>
      <c r="AE167" s="10"/>
      <c r="AF167" s="10"/>
      <c r="AG167" s="10"/>
      <c r="AH167" s="242"/>
      <c r="AI167" s="10"/>
      <c r="AJ167" s="10"/>
      <c r="AK167" s="10"/>
      <c r="AL167" s="242"/>
      <c r="AM167" s="10"/>
      <c r="AN167" s="10"/>
      <c r="AO167" s="10"/>
      <c r="AP167" s="242"/>
      <c r="AQ167" s="10"/>
      <c r="AR167" s="10"/>
      <c r="AS167" s="10"/>
      <c r="AT167" s="242"/>
      <c r="AU167" s="10"/>
      <c r="AV167" s="10"/>
      <c r="AW167" s="10"/>
      <c r="AX167" s="242"/>
      <c r="AY167" s="10"/>
      <c r="AZ167" s="10"/>
      <c r="BA167" s="10"/>
      <c r="BB167" s="242"/>
      <c r="BC167" s="10"/>
      <c r="BD167" s="10"/>
      <c r="BE167" s="10"/>
      <c r="BF167" s="242"/>
      <c r="BG167" s="10"/>
      <c r="BH167" s="10"/>
      <c r="BI167" s="10"/>
      <c r="BJ167" s="242"/>
      <c r="BK167" s="10"/>
      <c r="BL167" s="10"/>
      <c r="BM167" s="10"/>
      <c r="BN167" s="242"/>
      <c r="BO167" s="10"/>
      <c r="BP167" s="10"/>
      <c r="BQ167" s="10"/>
      <c r="BR167" s="242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</row>
    <row r="168" spans="1:101" x14ac:dyDescent="0.2">
      <c r="A168" s="3"/>
      <c r="B168" s="12"/>
      <c r="E168" s="61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238"/>
      <c r="AA168" s="13"/>
      <c r="AB168" s="13"/>
      <c r="AC168" s="13"/>
      <c r="AD168" s="238"/>
      <c r="AE168" s="13"/>
      <c r="AF168" s="13"/>
      <c r="AG168" s="13"/>
      <c r="AH168" s="238"/>
      <c r="AI168" s="13"/>
      <c r="AJ168" s="13"/>
      <c r="AK168" s="13"/>
      <c r="AL168" s="238"/>
      <c r="AM168" s="13"/>
      <c r="AN168" s="13"/>
      <c r="AO168" s="13"/>
      <c r="AP168" s="238"/>
      <c r="AQ168" s="13"/>
      <c r="AR168" s="13"/>
      <c r="AS168" s="13"/>
      <c r="AT168" s="238"/>
      <c r="AU168" s="13"/>
      <c r="AV168" s="13"/>
      <c r="AW168" s="13"/>
      <c r="AX168" s="238"/>
      <c r="AY168" s="13"/>
      <c r="AZ168" s="13"/>
      <c r="BA168" s="13"/>
      <c r="BB168" s="238"/>
      <c r="BC168" s="13"/>
      <c r="BD168" s="13"/>
      <c r="BE168" s="13"/>
      <c r="BF168" s="238"/>
      <c r="BG168" s="13"/>
      <c r="BH168" s="13"/>
      <c r="BI168" s="13"/>
      <c r="BJ168" s="238"/>
      <c r="BK168" s="13"/>
      <c r="BL168" s="13"/>
      <c r="BM168" s="13"/>
      <c r="BN168" s="238"/>
      <c r="BO168" s="13"/>
      <c r="BP168" s="13"/>
      <c r="BQ168" s="13"/>
      <c r="BR168" s="238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</row>
    <row r="169" spans="1:101" x14ac:dyDescent="0.2">
      <c r="A169" s="3"/>
      <c r="B169" s="12"/>
      <c r="E169" s="61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238"/>
      <c r="AA169" s="13"/>
      <c r="AB169" s="13"/>
      <c r="AC169" s="13"/>
      <c r="AD169" s="238"/>
      <c r="AE169" s="13"/>
      <c r="AF169" s="13"/>
      <c r="AG169" s="13"/>
      <c r="AH169" s="238"/>
      <c r="AI169" s="13"/>
      <c r="AJ169" s="13"/>
      <c r="AK169" s="13"/>
      <c r="AL169" s="238"/>
      <c r="AM169" s="13"/>
      <c r="AN169" s="13"/>
      <c r="AO169" s="13"/>
      <c r="AP169" s="238"/>
      <c r="AQ169" s="13"/>
      <c r="AR169" s="13"/>
      <c r="AS169" s="13"/>
      <c r="AT169" s="238"/>
      <c r="AU169" s="13"/>
      <c r="AV169" s="13"/>
      <c r="AW169" s="13"/>
      <c r="AX169" s="238"/>
      <c r="AY169" s="13"/>
      <c r="AZ169" s="13"/>
      <c r="BA169" s="13"/>
      <c r="BB169" s="238"/>
      <c r="BC169" s="13"/>
      <c r="BD169" s="13"/>
      <c r="BE169" s="13"/>
      <c r="BF169" s="238"/>
      <c r="BG169" s="13"/>
      <c r="BH169" s="13"/>
      <c r="BI169" s="13"/>
      <c r="BJ169" s="238"/>
      <c r="BK169" s="13"/>
      <c r="BL169" s="13"/>
      <c r="BM169" s="13"/>
      <c r="BN169" s="238"/>
      <c r="BO169" s="13"/>
      <c r="BP169" s="13"/>
      <c r="BQ169" s="13"/>
      <c r="BR169" s="238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</row>
    <row r="170" spans="1:101" x14ac:dyDescent="0.2">
      <c r="A170" s="3"/>
      <c r="B170" s="12"/>
      <c r="E170" s="61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238"/>
      <c r="AA170" s="13"/>
      <c r="AB170" s="13"/>
      <c r="AC170" s="13"/>
      <c r="AD170" s="238"/>
      <c r="AE170" s="13"/>
      <c r="AF170" s="13"/>
      <c r="AG170" s="13"/>
      <c r="AH170" s="238"/>
      <c r="AI170" s="13"/>
      <c r="AJ170" s="13"/>
      <c r="AK170" s="13"/>
      <c r="AL170" s="238"/>
      <c r="AM170" s="13"/>
      <c r="AN170" s="13"/>
      <c r="AO170" s="13"/>
      <c r="AP170" s="238"/>
      <c r="AQ170" s="13"/>
      <c r="AR170" s="13"/>
      <c r="AS170" s="13"/>
      <c r="AT170" s="238"/>
      <c r="AU170" s="13"/>
      <c r="AV170" s="13"/>
      <c r="AW170" s="13"/>
      <c r="AX170" s="238"/>
      <c r="AY170" s="13"/>
      <c r="AZ170" s="13"/>
      <c r="BA170" s="13"/>
      <c r="BB170" s="238"/>
      <c r="BC170" s="13"/>
      <c r="BD170" s="13"/>
      <c r="BE170" s="13"/>
      <c r="BF170" s="238"/>
      <c r="BG170" s="13"/>
      <c r="BH170" s="13"/>
      <c r="BI170" s="13"/>
      <c r="BJ170" s="238"/>
      <c r="BK170" s="13"/>
      <c r="BL170" s="13"/>
      <c r="BM170" s="13"/>
      <c r="BN170" s="238"/>
      <c r="BO170" s="13"/>
      <c r="BP170" s="13"/>
      <c r="BQ170" s="13"/>
      <c r="BR170" s="238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</row>
    <row r="171" spans="1:101" x14ac:dyDescent="0.2">
      <c r="E171" s="61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AA171" s="14"/>
      <c r="AB171" s="14"/>
      <c r="AC171" s="14"/>
      <c r="AE171" s="14"/>
      <c r="AF171" s="14"/>
      <c r="AG171" s="14"/>
      <c r="AI171" s="14"/>
      <c r="AJ171" s="14"/>
      <c r="AK171" s="14"/>
      <c r="AM171" s="14"/>
      <c r="AN171" s="14"/>
      <c r="AO171" s="14"/>
      <c r="AQ171" s="14"/>
      <c r="AR171" s="14"/>
      <c r="AS171" s="14"/>
      <c r="AU171" s="14"/>
      <c r="AV171" s="14"/>
      <c r="AW171" s="14"/>
      <c r="AY171" s="14"/>
      <c r="AZ171" s="14"/>
      <c r="BA171" s="14"/>
      <c r="BC171" s="14"/>
      <c r="BD171" s="14"/>
      <c r="BE171" s="14"/>
      <c r="BG171" s="14"/>
      <c r="BH171" s="14"/>
      <c r="BI171" s="14"/>
      <c r="BK171" s="14"/>
      <c r="BL171" s="14"/>
      <c r="BM171" s="14"/>
      <c r="BO171" s="14"/>
      <c r="BP171" s="14"/>
      <c r="BQ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</row>
    <row r="172" spans="1:101" x14ac:dyDescent="0.2">
      <c r="E172" s="61"/>
      <c r="F172" s="257"/>
      <c r="G172" s="257"/>
      <c r="H172" s="257"/>
      <c r="I172" s="257"/>
      <c r="J172" s="256"/>
      <c r="K172" s="256"/>
      <c r="L172" s="256"/>
      <c r="M172" s="256"/>
      <c r="N172" s="256"/>
      <c r="O172" s="256"/>
      <c r="P172" s="256"/>
      <c r="Q172" s="256"/>
      <c r="R172" s="256"/>
      <c r="S172" s="256"/>
      <c r="T172" s="256"/>
      <c r="U172" s="256"/>
      <c r="V172" s="256"/>
      <c r="W172" s="256"/>
      <c r="X172" s="256"/>
      <c r="Y172" s="256"/>
      <c r="Z172" s="248"/>
      <c r="AA172" s="248"/>
      <c r="AB172" s="14"/>
      <c r="AC172" s="14"/>
      <c r="AE172" s="14"/>
      <c r="AF172" s="14"/>
      <c r="AG172" s="14"/>
      <c r="AI172" s="14"/>
      <c r="AJ172" s="14"/>
      <c r="AK172" s="14"/>
      <c r="AM172" s="14"/>
      <c r="AN172" s="14"/>
      <c r="AO172" s="14"/>
      <c r="AQ172" s="14"/>
      <c r="AR172" s="14"/>
      <c r="AS172" s="14"/>
      <c r="AU172" s="14"/>
      <c r="AV172" s="14"/>
      <c r="AW172" s="14"/>
      <c r="AY172" s="14"/>
      <c r="AZ172" s="14"/>
      <c r="BA172" s="14"/>
      <c r="BC172" s="14"/>
      <c r="BD172" s="14"/>
      <c r="BE172" s="14"/>
      <c r="BG172" s="14"/>
      <c r="BH172" s="14"/>
      <c r="BI172" s="14"/>
      <c r="BK172" s="14"/>
      <c r="BL172" s="14"/>
      <c r="BM172" s="14"/>
      <c r="BO172" s="14"/>
      <c r="BP172" s="14"/>
      <c r="BQ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</row>
    <row r="173" spans="1:101" x14ac:dyDescent="0.2">
      <c r="E173" s="61"/>
    </row>
    <row r="174" spans="1:101" x14ac:dyDescent="0.2">
      <c r="A174" s="1"/>
      <c r="B174" s="4"/>
      <c r="C174" s="4"/>
      <c r="D174" s="4"/>
      <c r="E174" s="62"/>
    </row>
    <row r="175" spans="1:101" x14ac:dyDescent="0.2">
      <c r="A175" s="1"/>
      <c r="B175" s="5"/>
      <c r="C175" s="8"/>
      <c r="D175" s="8"/>
      <c r="E175" s="63"/>
    </row>
    <row r="176" spans="1:101" x14ac:dyDescent="0.2">
      <c r="A176" s="9"/>
      <c r="E176" s="61"/>
    </row>
    <row r="177" spans="1:101" x14ac:dyDescent="0.2">
      <c r="A177" s="10"/>
      <c r="B177" s="10"/>
      <c r="C177" s="10"/>
      <c r="D177" s="10"/>
      <c r="E177" s="6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242"/>
      <c r="AA177" s="10"/>
      <c r="AB177" s="10"/>
      <c r="AC177" s="10"/>
      <c r="AD177" s="242"/>
      <c r="AE177" s="10"/>
      <c r="AF177" s="10"/>
      <c r="AG177" s="10"/>
      <c r="AH177" s="242"/>
      <c r="AI177" s="10"/>
      <c r="AJ177" s="10"/>
      <c r="AK177" s="10"/>
      <c r="AL177" s="242"/>
      <c r="AM177" s="10"/>
      <c r="AN177" s="10"/>
      <c r="AO177" s="10"/>
      <c r="AP177" s="242"/>
      <c r="AQ177" s="10"/>
      <c r="AR177" s="10"/>
      <c r="AS177" s="10"/>
      <c r="AT177" s="242"/>
      <c r="AU177" s="10"/>
      <c r="AV177" s="10"/>
      <c r="AW177" s="10"/>
      <c r="AX177" s="242"/>
      <c r="AY177" s="10"/>
      <c r="AZ177" s="10"/>
      <c r="BA177" s="10"/>
      <c r="BB177" s="242"/>
      <c r="BC177" s="10"/>
      <c r="BD177" s="10"/>
      <c r="BE177" s="10"/>
      <c r="BF177" s="242"/>
      <c r="BG177" s="10"/>
      <c r="BH177" s="10"/>
      <c r="BI177" s="10"/>
      <c r="BJ177" s="242"/>
      <c r="BK177" s="10"/>
      <c r="BL177" s="10"/>
      <c r="BM177" s="10"/>
      <c r="BN177" s="242"/>
      <c r="BO177" s="10"/>
      <c r="BP177" s="10"/>
      <c r="BQ177" s="10"/>
      <c r="BR177" s="242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</row>
    <row r="178" spans="1:101" x14ac:dyDescent="0.2">
      <c r="A178" s="3"/>
      <c r="B178" s="12"/>
      <c r="E178" s="61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238"/>
      <c r="AA178" s="13"/>
      <c r="AB178" s="13"/>
      <c r="AC178" s="13"/>
      <c r="AD178" s="238"/>
      <c r="AE178" s="13"/>
      <c r="AF178" s="13"/>
      <c r="AG178" s="13"/>
      <c r="AH178" s="238"/>
      <c r="AI178" s="13"/>
      <c r="AJ178" s="13"/>
      <c r="AK178" s="13"/>
      <c r="AL178" s="238"/>
      <c r="AM178" s="13"/>
      <c r="AN178" s="13"/>
      <c r="AO178" s="13"/>
      <c r="AP178" s="238"/>
      <c r="AQ178" s="13"/>
      <c r="AR178" s="13"/>
      <c r="AS178" s="13"/>
      <c r="AT178" s="238"/>
      <c r="AU178" s="13"/>
      <c r="AV178" s="13"/>
      <c r="AW178" s="13"/>
      <c r="AX178" s="238"/>
      <c r="AY178" s="13"/>
      <c r="AZ178" s="13"/>
      <c r="BA178" s="13"/>
      <c r="BB178" s="238"/>
      <c r="BC178" s="13"/>
      <c r="BD178" s="13"/>
      <c r="BE178" s="13"/>
      <c r="BF178" s="238"/>
      <c r="BG178" s="13"/>
      <c r="BH178" s="13"/>
      <c r="BI178" s="13"/>
      <c r="BJ178" s="238"/>
      <c r="BK178" s="13"/>
      <c r="BL178" s="13"/>
      <c r="BM178" s="13"/>
      <c r="BN178" s="238"/>
      <c r="BO178" s="13"/>
      <c r="BP178" s="13"/>
      <c r="BQ178" s="13"/>
      <c r="BR178" s="238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</row>
    <row r="179" spans="1:101" x14ac:dyDescent="0.2">
      <c r="A179" s="3"/>
      <c r="B179" s="12"/>
      <c r="E179" s="61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238"/>
      <c r="AA179" s="13"/>
      <c r="AB179" s="13"/>
      <c r="AC179" s="13"/>
      <c r="AD179" s="238"/>
      <c r="AE179" s="13"/>
      <c r="AF179" s="13"/>
      <c r="AG179" s="13"/>
      <c r="AH179" s="238"/>
      <c r="AI179" s="13"/>
      <c r="AJ179" s="13"/>
      <c r="AK179" s="13"/>
      <c r="AL179" s="238"/>
      <c r="AM179" s="13"/>
      <c r="AN179" s="13"/>
      <c r="AO179" s="13"/>
      <c r="AP179" s="238"/>
      <c r="AQ179" s="13"/>
      <c r="AR179" s="13"/>
      <c r="AS179" s="13"/>
      <c r="AT179" s="238"/>
      <c r="AU179" s="13"/>
      <c r="AV179" s="13"/>
      <c r="AW179" s="13"/>
      <c r="AX179" s="238"/>
      <c r="AY179" s="13"/>
      <c r="AZ179" s="13"/>
      <c r="BA179" s="13"/>
      <c r="BB179" s="238"/>
      <c r="BC179" s="13"/>
      <c r="BD179" s="13"/>
      <c r="BE179" s="13"/>
      <c r="BF179" s="238"/>
      <c r="BG179" s="13"/>
      <c r="BH179" s="13"/>
      <c r="BI179" s="13"/>
      <c r="BJ179" s="238"/>
      <c r="BK179" s="13"/>
      <c r="BL179" s="13"/>
      <c r="BM179" s="13"/>
      <c r="BN179" s="238"/>
      <c r="BO179" s="13"/>
      <c r="BP179" s="13"/>
      <c r="BQ179" s="13"/>
      <c r="BR179" s="238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</row>
    <row r="180" spans="1:101" x14ac:dyDescent="0.2">
      <c r="A180" s="3"/>
      <c r="B180" s="12"/>
      <c r="E180" s="61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238"/>
      <c r="AA180" s="13"/>
      <c r="AB180" s="13"/>
      <c r="AC180" s="13"/>
      <c r="AD180" s="238"/>
      <c r="AE180" s="13"/>
      <c r="AF180" s="13"/>
      <c r="AG180" s="13"/>
      <c r="AH180" s="238"/>
      <c r="AI180" s="13"/>
      <c r="AJ180" s="13"/>
      <c r="AK180" s="13"/>
      <c r="AL180" s="238"/>
      <c r="AM180" s="13"/>
      <c r="AN180" s="13"/>
      <c r="AO180" s="13"/>
      <c r="AP180" s="238"/>
      <c r="AQ180" s="13"/>
      <c r="AR180" s="13"/>
      <c r="AS180" s="13"/>
      <c r="AT180" s="238"/>
      <c r="AU180" s="13"/>
      <c r="AV180" s="13"/>
      <c r="AW180" s="13"/>
      <c r="AX180" s="238"/>
      <c r="AY180" s="13"/>
      <c r="AZ180" s="13"/>
      <c r="BA180" s="13"/>
      <c r="BB180" s="238"/>
      <c r="BC180" s="13"/>
      <c r="BD180" s="13"/>
      <c r="BE180" s="13"/>
      <c r="BF180" s="238"/>
      <c r="BG180" s="13"/>
      <c r="BH180" s="13"/>
      <c r="BI180" s="13"/>
      <c r="BJ180" s="238"/>
      <c r="BK180" s="13"/>
      <c r="BL180" s="13"/>
      <c r="BM180" s="13"/>
      <c r="BN180" s="238"/>
      <c r="BO180" s="13"/>
      <c r="BP180" s="13"/>
      <c r="BQ180" s="13"/>
      <c r="BR180" s="238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</row>
    <row r="181" spans="1:101" x14ac:dyDescent="0.2">
      <c r="A181" s="3"/>
      <c r="B181" s="12"/>
      <c r="E181" s="61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238"/>
      <c r="AA181" s="13"/>
      <c r="AB181" s="13"/>
      <c r="AC181" s="13"/>
      <c r="AD181" s="238"/>
      <c r="AE181" s="13"/>
      <c r="AF181" s="13"/>
      <c r="AG181" s="13"/>
      <c r="AH181" s="238"/>
      <c r="AI181" s="13"/>
      <c r="AJ181" s="13"/>
      <c r="AK181" s="13"/>
      <c r="AL181" s="238"/>
      <c r="AM181" s="13"/>
      <c r="AN181" s="13"/>
      <c r="AO181" s="13"/>
      <c r="AP181" s="238"/>
      <c r="AQ181" s="13"/>
      <c r="AR181" s="13"/>
      <c r="AS181" s="13"/>
      <c r="AT181" s="238"/>
      <c r="AU181" s="13"/>
      <c r="AV181" s="13"/>
      <c r="AW181" s="13"/>
      <c r="AX181" s="238"/>
      <c r="AY181" s="13"/>
      <c r="AZ181" s="13"/>
      <c r="BA181" s="13"/>
      <c r="BB181" s="238"/>
      <c r="BC181" s="13"/>
      <c r="BD181" s="13"/>
      <c r="BE181" s="13"/>
      <c r="BF181" s="238"/>
      <c r="BG181" s="13"/>
      <c r="BH181" s="13"/>
      <c r="BI181" s="13"/>
      <c r="BJ181" s="238"/>
      <c r="BK181" s="13"/>
      <c r="BL181" s="13"/>
      <c r="BM181" s="13"/>
      <c r="BN181" s="238"/>
      <c r="BO181" s="13"/>
      <c r="BP181" s="13"/>
      <c r="BQ181" s="13"/>
      <c r="BR181" s="238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</row>
    <row r="182" spans="1:101" x14ac:dyDescent="0.2">
      <c r="A182" s="3"/>
      <c r="B182" s="12"/>
      <c r="E182" s="61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238"/>
      <c r="AA182" s="13"/>
      <c r="AB182" s="13"/>
      <c r="AC182" s="13"/>
      <c r="AD182" s="238"/>
      <c r="AE182" s="13"/>
      <c r="AF182" s="13"/>
      <c r="AG182" s="13"/>
      <c r="AH182" s="238"/>
      <c r="AI182" s="13"/>
      <c r="AJ182" s="13"/>
      <c r="AK182" s="13"/>
      <c r="AL182" s="238"/>
      <c r="AM182" s="13"/>
      <c r="AN182" s="13"/>
      <c r="AO182" s="13"/>
      <c r="AP182" s="238"/>
      <c r="AQ182" s="13"/>
      <c r="AR182" s="13"/>
      <c r="AS182" s="13"/>
      <c r="AT182" s="238"/>
      <c r="AU182" s="13"/>
      <c r="AV182" s="13"/>
      <c r="AW182" s="13"/>
      <c r="AX182" s="238"/>
      <c r="AY182" s="13"/>
      <c r="AZ182" s="13"/>
      <c r="BA182" s="13"/>
      <c r="BB182" s="238"/>
      <c r="BC182" s="13"/>
      <c r="BD182" s="13"/>
      <c r="BE182" s="13"/>
      <c r="BF182" s="238"/>
      <c r="BG182" s="13"/>
      <c r="BH182" s="13"/>
      <c r="BI182" s="13"/>
      <c r="BJ182" s="238"/>
      <c r="BK182" s="13"/>
      <c r="BL182" s="13"/>
      <c r="BM182" s="13"/>
      <c r="BN182" s="238"/>
      <c r="BO182" s="13"/>
      <c r="BP182" s="13"/>
      <c r="BQ182" s="13"/>
      <c r="BR182" s="238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</row>
    <row r="183" spans="1:101" x14ac:dyDescent="0.2">
      <c r="A183" s="3"/>
      <c r="B183" s="12"/>
      <c r="E183" s="61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238"/>
      <c r="AA183" s="13"/>
      <c r="AB183" s="13"/>
      <c r="AC183" s="13"/>
      <c r="AD183" s="238"/>
      <c r="AE183" s="13"/>
      <c r="AF183" s="13"/>
      <c r="AG183" s="13"/>
      <c r="AH183" s="238"/>
      <c r="AI183" s="13"/>
      <c r="AJ183" s="13"/>
      <c r="AK183" s="13"/>
      <c r="AL183" s="238"/>
      <c r="AM183" s="13"/>
      <c r="AN183" s="13"/>
      <c r="AO183" s="13"/>
      <c r="AP183" s="238"/>
      <c r="AQ183" s="13"/>
      <c r="AR183" s="13"/>
      <c r="AS183" s="13"/>
      <c r="AT183" s="238"/>
      <c r="AU183" s="13"/>
      <c r="AV183" s="13"/>
      <c r="AW183" s="13"/>
      <c r="AX183" s="238"/>
      <c r="AY183" s="13"/>
      <c r="AZ183" s="13"/>
      <c r="BA183" s="13"/>
      <c r="BB183" s="238"/>
      <c r="BC183" s="13"/>
      <c r="BD183" s="13"/>
      <c r="BE183" s="13"/>
      <c r="BF183" s="238"/>
      <c r="BG183" s="13"/>
      <c r="BH183" s="13"/>
      <c r="BI183" s="13"/>
      <c r="BJ183" s="238"/>
      <c r="BK183" s="13"/>
      <c r="BL183" s="13"/>
      <c r="BM183" s="13"/>
      <c r="BN183" s="238"/>
      <c r="BO183" s="13"/>
      <c r="BP183" s="13"/>
      <c r="BQ183" s="13"/>
      <c r="BR183" s="238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</row>
    <row r="184" spans="1:101" x14ac:dyDescent="0.2">
      <c r="B184" s="4"/>
      <c r="C184" s="4"/>
      <c r="D184" s="4"/>
      <c r="E184" s="62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AA184" s="14"/>
      <c r="AB184" s="14"/>
      <c r="AC184" s="14"/>
      <c r="AE184" s="14"/>
      <c r="AF184" s="14"/>
      <c r="AG184" s="14"/>
      <c r="AI184" s="14"/>
      <c r="AJ184" s="14"/>
      <c r="AK184" s="14"/>
      <c r="AM184" s="14"/>
      <c r="AN184" s="14"/>
      <c r="AO184" s="14"/>
      <c r="AQ184" s="14"/>
      <c r="AR184" s="14"/>
      <c r="AS184" s="14"/>
      <c r="AU184" s="14"/>
      <c r="AV184" s="14"/>
      <c r="AW184" s="14"/>
      <c r="AY184" s="14"/>
      <c r="AZ184" s="14"/>
      <c r="BA184" s="14"/>
      <c r="BC184" s="14"/>
      <c r="BD184" s="14"/>
      <c r="BE184" s="14"/>
      <c r="BG184" s="14"/>
      <c r="BH184" s="14"/>
      <c r="BI184" s="14"/>
      <c r="BK184" s="14"/>
      <c r="BL184" s="14"/>
      <c r="BM184" s="14"/>
      <c r="BO184" s="14"/>
      <c r="BP184" s="14"/>
      <c r="BQ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</row>
    <row r="185" spans="1:101" x14ac:dyDescent="0.2">
      <c r="B185" s="4"/>
      <c r="C185" s="4"/>
      <c r="D185" s="4"/>
      <c r="E185" s="62"/>
    </row>
    <row r="186" spans="1:101" x14ac:dyDescent="0.2">
      <c r="A186" s="1"/>
      <c r="B186" s="4"/>
      <c r="C186" s="4"/>
      <c r="D186" s="4"/>
      <c r="E186" s="62"/>
    </row>
    <row r="187" spans="1:101" x14ac:dyDescent="0.2">
      <c r="A187" s="1"/>
      <c r="B187" s="5"/>
      <c r="C187" s="8"/>
      <c r="D187" s="8"/>
      <c r="E187" s="63"/>
    </row>
    <row r="188" spans="1:101" x14ac:dyDescent="0.2">
      <c r="A188" s="9"/>
      <c r="E188" s="61"/>
    </row>
    <row r="189" spans="1:101" x14ac:dyDescent="0.2">
      <c r="A189" s="10"/>
      <c r="B189" s="10"/>
      <c r="C189" s="10"/>
      <c r="D189" s="10"/>
      <c r="E189" s="6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242"/>
      <c r="AA189" s="10"/>
      <c r="AB189" s="10"/>
      <c r="AC189" s="10"/>
      <c r="AD189" s="242"/>
      <c r="AE189" s="10"/>
      <c r="AF189" s="10"/>
      <c r="AG189" s="10"/>
      <c r="AH189" s="242"/>
      <c r="AI189" s="10"/>
      <c r="AJ189" s="10"/>
      <c r="AK189" s="10"/>
      <c r="AL189" s="242"/>
      <c r="AM189" s="10"/>
      <c r="AN189" s="10"/>
      <c r="AO189" s="10"/>
      <c r="AP189" s="242"/>
      <c r="AQ189" s="10"/>
      <c r="AR189" s="10"/>
      <c r="AS189" s="10"/>
      <c r="AT189" s="242"/>
      <c r="AU189" s="10"/>
      <c r="AV189" s="10"/>
      <c r="AW189" s="10"/>
      <c r="AX189" s="242"/>
      <c r="AY189" s="10"/>
      <c r="AZ189" s="10"/>
      <c r="BA189" s="10"/>
      <c r="BB189" s="242"/>
      <c r="BC189" s="10"/>
      <c r="BD189" s="10"/>
      <c r="BE189" s="10"/>
      <c r="BF189" s="242"/>
      <c r="BG189" s="10"/>
      <c r="BH189" s="10"/>
      <c r="BI189" s="10"/>
      <c r="BJ189" s="242"/>
      <c r="BK189" s="10"/>
      <c r="BL189" s="10"/>
      <c r="BM189" s="10"/>
      <c r="BN189" s="242"/>
      <c r="BO189" s="10"/>
      <c r="BP189" s="10"/>
      <c r="BQ189" s="10"/>
      <c r="BR189" s="242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</row>
    <row r="190" spans="1:101" x14ac:dyDescent="0.2">
      <c r="A190" s="3"/>
      <c r="B190" s="12"/>
      <c r="E190" s="61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238"/>
      <c r="AA190" s="13"/>
      <c r="AB190" s="13"/>
      <c r="AC190" s="13"/>
      <c r="AD190" s="238"/>
      <c r="AE190" s="13"/>
      <c r="AF190" s="13"/>
      <c r="AG190" s="13"/>
      <c r="AH190" s="238"/>
      <c r="AI190" s="13"/>
      <c r="AJ190" s="13"/>
      <c r="AK190" s="13"/>
      <c r="AL190" s="238"/>
      <c r="AM190" s="13"/>
      <c r="AN190" s="13"/>
      <c r="AO190" s="13"/>
      <c r="AP190" s="238"/>
      <c r="AQ190" s="13"/>
      <c r="AR190" s="13"/>
      <c r="AS190" s="13"/>
      <c r="AT190" s="238"/>
      <c r="AU190" s="13"/>
      <c r="AV190" s="13"/>
      <c r="AW190" s="13"/>
      <c r="AX190" s="238"/>
      <c r="AY190" s="13"/>
      <c r="AZ190" s="13"/>
      <c r="BA190" s="13"/>
      <c r="BB190" s="238"/>
      <c r="BC190" s="13"/>
      <c r="BD190" s="13"/>
      <c r="BE190" s="13"/>
      <c r="BF190" s="238"/>
      <c r="BG190" s="13"/>
      <c r="BH190" s="13"/>
      <c r="BI190" s="13"/>
      <c r="BJ190" s="238"/>
      <c r="BK190" s="13"/>
      <c r="BL190" s="13"/>
      <c r="BM190" s="13"/>
      <c r="BN190" s="238"/>
      <c r="BO190" s="13"/>
      <c r="BP190" s="13"/>
      <c r="BQ190" s="13"/>
      <c r="BR190" s="238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</row>
    <row r="191" spans="1:101" x14ac:dyDescent="0.2">
      <c r="A191" s="3"/>
      <c r="B191" s="12"/>
      <c r="E191" s="61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238"/>
      <c r="AA191" s="13"/>
      <c r="AB191" s="13"/>
      <c r="AC191" s="13"/>
      <c r="AD191" s="238"/>
      <c r="AE191" s="13"/>
      <c r="AF191" s="13"/>
      <c r="AG191" s="13"/>
      <c r="AH191" s="238"/>
      <c r="AI191" s="13"/>
      <c r="AJ191" s="13"/>
      <c r="AK191" s="13"/>
      <c r="AL191" s="238"/>
      <c r="AM191" s="13"/>
      <c r="AN191" s="13"/>
      <c r="AO191" s="13"/>
      <c r="AP191" s="238"/>
      <c r="AQ191" s="13"/>
      <c r="AR191" s="13"/>
      <c r="AS191" s="13"/>
      <c r="AT191" s="238"/>
      <c r="AU191" s="13"/>
      <c r="AV191" s="13"/>
      <c r="AW191" s="13"/>
      <c r="AX191" s="238"/>
      <c r="AY191" s="13"/>
      <c r="AZ191" s="13"/>
      <c r="BA191" s="13"/>
      <c r="BB191" s="238"/>
      <c r="BC191" s="13"/>
      <c r="BD191" s="13"/>
      <c r="BE191" s="13"/>
      <c r="BF191" s="238"/>
      <c r="BG191" s="13"/>
      <c r="BH191" s="13"/>
      <c r="BI191" s="13"/>
      <c r="BJ191" s="238"/>
      <c r="BK191" s="13"/>
      <c r="BL191" s="13"/>
      <c r="BM191" s="13"/>
      <c r="BN191" s="238"/>
      <c r="BO191" s="13"/>
      <c r="BP191" s="13"/>
      <c r="BQ191" s="13"/>
      <c r="BR191" s="238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</row>
    <row r="192" spans="1:101" x14ac:dyDescent="0.2">
      <c r="A192" s="3"/>
      <c r="B192" s="12"/>
      <c r="E192" s="61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238"/>
      <c r="AA192" s="13"/>
      <c r="AB192" s="13"/>
      <c r="AC192" s="13"/>
      <c r="AD192" s="238"/>
      <c r="AE192" s="13"/>
      <c r="AF192" s="13"/>
      <c r="AG192" s="13"/>
      <c r="AH192" s="238"/>
      <c r="AI192" s="13"/>
      <c r="AJ192" s="13"/>
      <c r="AK192" s="13"/>
      <c r="AL192" s="238"/>
      <c r="AM192" s="13"/>
      <c r="AN192" s="13"/>
      <c r="AO192" s="13"/>
      <c r="AP192" s="238"/>
      <c r="AQ192" s="13"/>
      <c r="AR192" s="13"/>
      <c r="AS192" s="13"/>
      <c r="AT192" s="238"/>
      <c r="AU192" s="13"/>
      <c r="AV192" s="13"/>
      <c r="AW192" s="13"/>
      <c r="AX192" s="238"/>
      <c r="AY192" s="13"/>
      <c r="AZ192" s="13"/>
      <c r="BA192" s="13"/>
      <c r="BB192" s="238"/>
      <c r="BC192" s="13"/>
      <c r="BD192" s="13"/>
      <c r="BE192" s="13"/>
      <c r="BF192" s="238"/>
      <c r="BG192" s="13"/>
      <c r="BH192" s="13"/>
      <c r="BI192" s="13"/>
      <c r="BJ192" s="238"/>
      <c r="BK192" s="13"/>
      <c r="BL192" s="13"/>
      <c r="BM192" s="13"/>
      <c r="BN192" s="238"/>
      <c r="BO192" s="13"/>
      <c r="BP192" s="13"/>
      <c r="BQ192" s="13"/>
      <c r="BR192" s="238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</row>
    <row r="193" spans="1:101" x14ac:dyDescent="0.2">
      <c r="A193" s="3"/>
      <c r="B193" s="12"/>
      <c r="E193" s="61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238"/>
      <c r="AA193" s="13"/>
      <c r="AB193" s="13"/>
      <c r="AC193" s="13"/>
      <c r="AD193" s="238"/>
      <c r="AE193" s="13"/>
      <c r="AF193" s="13"/>
      <c r="AG193" s="13"/>
      <c r="AH193" s="238"/>
      <c r="AI193" s="13"/>
      <c r="AJ193" s="13"/>
      <c r="AK193" s="13"/>
      <c r="AL193" s="238"/>
      <c r="AM193" s="13"/>
      <c r="AN193" s="13"/>
      <c r="AO193" s="13"/>
      <c r="AP193" s="238"/>
      <c r="AQ193" s="13"/>
      <c r="AR193" s="13"/>
      <c r="AS193" s="13"/>
      <c r="AT193" s="238"/>
      <c r="AU193" s="13"/>
      <c r="AV193" s="13"/>
      <c r="AW193" s="13"/>
      <c r="AX193" s="238"/>
      <c r="AY193" s="13"/>
      <c r="AZ193" s="13"/>
      <c r="BA193" s="13"/>
      <c r="BB193" s="238"/>
      <c r="BC193" s="13"/>
      <c r="BD193" s="13"/>
      <c r="BE193" s="13"/>
      <c r="BF193" s="238"/>
      <c r="BG193" s="13"/>
      <c r="BH193" s="13"/>
      <c r="BI193" s="13"/>
      <c r="BJ193" s="238"/>
      <c r="BK193" s="13"/>
      <c r="BL193" s="13"/>
      <c r="BM193" s="13"/>
      <c r="BN193" s="238"/>
      <c r="BO193" s="13"/>
      <c r="BP193" s="13"/>
      <c r="BQ193" s="13"/>
      <c r="BR193" s="238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</row>
    <row r="194" spans="1:101" x14ac:dyDescent="0.2">
      <c r="A194" s="3"/>
      <c r="B194" s="12"/>
      <c r="E194" s="61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238"/>
      <c r="AA194" s="13"/>
      <c r="AB194" s="13"/>
      <c r="AC194" s="13"/>
      <c r="AD194" s="238"/>
      <c r="AE194" s="13"/>
      <c r="AF194" s="13"/>
      <c r="AG194" s="13"/>
      <c r="AH194" s="238"/>
      <c r="AI194" s="13"/>
      <c r="AJ194" s="13"/>
      <c r="AK194" s="13"/>
      <c r="AL194" s="238"/>
      <c r="AM194" s="13"/>
      <c r="AN194" s="13"/>
      <c r="AO194" s="13"/>
      <c r="AP194" s="238"/>
      <c r="AQ194" s="13"/>
      <c r="AR194" s="13"/>
      <c r="AS194" s="13"/>
      <c r="AT194" s="238"/>
      <c r="AU194" s="13"/>
      <c r="AV194" s="13"/>
      <c r="AW194" s="13"/>
      <c r="AX194" s="238"/>
      <c r="AY194" s="13"/>
      <c r="AZ194" s="13"/>
      <c r="BA194" s="13"/>
      <c r="BB194" s="238"/>
      <c r="BC194" s="13"/>
      <c r="BD194" s="13"/>
      <c r="BE194" s="13"/>
      <c r="BF194" s="238"/>
      <c r="BG194" s="13"/>
      <c r="BH194" s="13"/>
      <c r="BI194" s="13"/>
      <c r="BJ194" s="238"/>
      <c r="BK194" s="13"/>
      <c r="BL194" s="13"/>
      <c r="BM194" s="13"/>
      <c r="BN194" s="238"/>
      <c r="BO194" s="13"/>
      <c r="BP194" s="13"/>
      <c r="BQ194" s="13"/>
      <c r="BR194" s="238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</row>
    <row r="195" spans="1:101" x14ac:dyDescent="0.2">
      <c r="A195" s="3"/>
      <c r="B195" s="12"/>
      <c r="E195" s="61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238"/>
      <c r="AA195" s="13"/>
      <c r="AB195" s="13"/>
      <c r="AC195" s="13"/>
      <c r="AD195" s="238"/>
      <c r="AE195" s="13"/>
      <c r="AF195" s="13"/>
      <c r="AG195" s="13"/>
      <c r="AH195" s="238"/>
      <c r="AI195" s="13"/>
      <c r="AJ195" s="13"/>
      <c r="AK195" s="13"/>
      <c r="AL195" s="238"/>
      <c r="AM195" s="13"/>
      <c r="AN195" s="13"/>
      <c r="AO195" s="13"/>
      <c r="AP195" s="238"/>
      <c r="AQ195" s="13"/>
      <c r="AR195" s="13"/>
      <c r="AS195" s="13"/>
      <c r="AT195" s="238"/>
      <c r="AU195" s="13"/>
      <c r="AV195" s="13"/>
      <c r="AW195" s="13"/>
      <c r="AX195" s="238"/>
      <c r="AY195" s="13"/>
      <c r="AZ195" s="13"/>
      <c r="BA195" s="13"/>
      <c r="BB195" s="238"/>
      <c r="BC195" s="13"/>
      <c r="BD195" s="13"/>
      <c r="BE195" s="13"/>
      <c r="BF195" s="238"/>
      <c r="BG195" s="13"/>
      <c r="BH195" s="13"/>
      <c r="BI195" s="13"/>
      <c r="BJ195" s="238"/>
      <c r="BK195" s="13"/>
      <c r="BL195" s="13"/>
      <c r="BM195" s="13"/>
      <c r="BN195" s="238"/>
      <c r="BO195" s="13"/>
      <c r="BP195" s="13"/>
      <c r="BQ195" s="13"/>
      <c r="BR195" s="238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</row>
    <row r="196" spans="1:101" x14ac:dyDescent="0.2">
      <c r="B196" s="4"/>
      <c r="C196" s="4"/>
      <c r="D196" s="4"/>
      <c r="E196" s="62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AA196" s="14"/>
      <c r="AB196" s="14"/>
      <c r="AC196" s="14"/>
      <c r="AE196" s="14"/>
      <c r="AF196" s="14"/>
      <c r="AG196" s="14"/>
      <c r="AI196" s="14"/>
      <c r="AJ196" s="14"/>
      <c r="AK196" s="14"/>
      <c r="AM196" s="14"/>
      <c r="AN196" s="14"/>
      <c r="AO196" s="14"/>
      <c r="AQ196" s="14"/>
      <c r="AR196" s="14"/>
      <c r="AS196" s="14"/>
      <c r="AU196" s="14"/>
      <c r="AV196" s="14"/>
      <c r="AW196" s="14"/>
      <c r="AY196" s="14"/>
      <c r="AZ196" s="14"/>
      <c r="BA196" s="14"/>
      <c r="BC196" s="14"/>
      <c r="BD196" s="14"/>
      <c r="BE196" s="14"/>
      <c r="BG196" s="14"/>
      <c r="BH196" s="14"/>
      <c r="BI196" s="14"/>
      <c r="BK196" s="14"/>
      <c r="BL196" s="14"/>
      <c r="BM196" s="14"/>
      <c r="BO196" s="14"/>
      <c r="BP196" s="14"/>
      <c r="BQ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</row>
    <row r="197" spans="1:101" x14ac:dyDescent="0.2">
      <c r="B197" s="4"/>
      <c r="C197" s="4"/>
      <c r="D197" s="4"/>
      <c r="E197" s="62"/>
    </row>
    <row r="198" spans="1:101" x14ac:dyDescent="0.2">
      <c r="A198" s="1"/>
      <c r="E198" s="61"/>
    </row>
    <row r="199" spans="1:101" x14ac:dyDescent="0.2">
      <c r="A199" s="1"/>
      <c r="B199" s="5"/>
      <c r="C199" s="8"/>
      <c r="D199" s="8"/>
      <c r="E199" s="63"/>
    </row>
    <row r="200" spans="1:101" x14ac:dyDescent="0.2">
      <c r="A200" s="9"/>
      <c r="E200" s="61"/>
    </row>
    <row r="201" spans="1:101" x14ac:dyDescent="0.2">
      <c r="A201" s="10"/>
      <c r="B201" s="11"/>
      <c r="C201" s="10"/>
      <c r="D201" s="10"/>
      <c r="E201" s="6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242"/>
      <c r="AA201" s="10"/>
      <c r="AB201" s="10"/>
      <c r="AC201" s="10"/>
      <c r="AD201" s="242"/>
      <c r="AE201" s="10"/>
      <c r="AF201" s="10"/>
      <c r="AG201" s="10"/>
      <c r="AH201" s="242"/>
      <c r="AI201" s="10"/>
      <c r="AJ201" s="10"/>
      <c r="AK201" s="10"/>
      <c r="AL201" s="242"/>
      <c r="AM201" s="10"/>
      <c r="AN201" s="10"/>
      <c r="AO201" s="10"/>
      <c r="AP201" s="242"/>
      <c r="AQ201" s="10"/>
      <c r="AR201" s="10"/>
      <c r="AS201" s="10"/>
      <c r="AT201" s="242"/>
      <c r="AU201" s="10"/>
      <c r="AV201" s="10"/>
      <c r="AW201" s="10"/>
      <c r="AX201" s="242"/>
      <c r="AY201" s="10"/>
      <c r="AZ201" s="10"/>
      <c r="BA201" s="10"/>
      <c r="BB201" s="242"/>
      <c r="BC201" s="10"/>
      <c r="BD201" s="10"/>
      <c r="BE201" s="10"/>
      <c r="BF201" s="242"/>
      <c r="BG201" s="10"/>
      <c r="BH201" s="10"/>
      <c r="BI201" s="10"/>
      <c r="BJ201" s="242"/>
      <c r="BK201" s="10"/>
      <c r="BL201" s="10"/>
      <c r="BM201" s="10"/>
      <c r="BN201" s="242"/>
      <c r="BO201" s="10"/>
      <c r="BP201" s="10"/>
      <c r="BQ201" s="10"/>
      <c r="BR201" s="242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</row>
    <row r="202" spans="1:101" x14ac:dyDescent="0.2">
      <c r="A202" s="3"/>
      <c r="B202" s="12"/>
      <c r="E202" s="61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238"/>
      <c r="AA202" s="13"/>
      <c r="AB202" s="13"/>
      <c r="AC202" s="13"/>
      <c r="AD202" s="238"/>
      <c r="AE202" s="13"/>
      <c r="AF202" s="13"/>
      <c r="AG202" s="13"/>
      <c r="AH202" s="238"/>
      <c r="AI202" s="13"/>
      <c r="AJ202" s="13"/>
      <c r="AK202" s="13"/>
      <c r="AL202" s="238"/>
      <c r="AM202" s="13"/>
      <c r="AN202" s="13"/>
      <c r="AO202" s="13"/>
      <c r="AP202" s="238"/>
      <c r="AQ202" s="13"/>
      <c r="AR202" s="13"/>
      <c r="AS202" s="13"/>
      <c r="AT202" s="238"/>
      <c r="AU202" s="13"/>
      <c r="AV202" s="13"/>
      <c r="AW202" s="13"/>
      <c r="AX202" s="238"/>
      <c r="AY202" s="13"/>
      <c r="AZ202" s="13"/>
      <c r="BA202" s="13"/>
      <c r="BB202" s="238"/>
      <c r="BC202" s="13"/>
      <c r="BD202" s="13"/>
      <c r="BE202" s="13"/>
      <c r="BF202" s="238"/>
      <c r="BG202" s="13"/>
      <c r="BH202" s="13"/>
      <c r="BI202" s="13"/>
      <c r="BJ202" s="238"/>
      <c r="BK202" s="13"/>
      <c r="BL202" s="13"/>
      <c r="BM202" s="13"/>
      <c r="BN202" s="238"/>
      <c r="BO202" s="13"/>
      <c r="BP202" s="13"/>
      <c r="BQ202" s="13"/>
      <c r="BR202" s="238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</row>
    <row r="203" spans="1:101" x14ac:dyDescent="0.2">
      <c r="A203" s="3"/>
      <c r="B203" s="12"/>
      <c r="E203" s="61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238"/>
      <c r="AA203" s="13"/>
      <c r="AB203" s="13"/>
      <c r="AC203" s="13"/>
      <c r="AD203" s="238"/>
      <c r="AE203" s="13"/>
      <c r="AF203" s="13"/>
      <c r="AG203" s="13"/>
      <c r="AH203" s="238"/>
      <c r="AI203" s="13"/>
      <c r="AJ203" s="13"/>
      <c r="AK203" s="13"/>
      <c r="AL203" s="238"/>
      <c r="AM203" s="13"/>
      <c r="AN203" s="13"/>
      <c r="AO203" s="13"/>
      <c r="AP203" s="238"/>
      <c r="AQ203" s="13"/>
      <c r="AR203" s="13"/>
      <c r="AS203" s="13"/>
      <c r="AT203" s="238"/>
      <c r="AU203" s="13"/>
      <c r="AV203" s="13"/>
      <c r="AW203" s="13"/>
      <c r="AX203" s="238"/>
      <c r="AY203" s="13"/>
      <c r="AZ203" s="13"/>
      <c r="BA203" s="13"/>
      <c r="BB203" s="238"/>
      <c r="BC203" s="13"/>
      <c r="BD203" s="13"/>
      <c r="BE203" s="13"/>
      <c r="BF203" s="238"/>
      <c r="BG203" s="13"/>
      <c r="BH203" s="13"/>
      <c r="BI203" s="13"/>
      <c r="BJ203" s="238"/>
      <c r="BK203" s="13"/>
      <c r="BL203" s="13"/>
      <c r="BM203" s="13"/>
      <c r="BN203" s="238"/>
      <c r="BO203" s="13"/>
      <c r="BP203" s="13"/>
      <c r="BQ203" s="13"/>
      <c r="BR203" s="238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</row>
    <row r="204" spans="1:101" x14ac:dyDescent="0.2">
      <c r="A204" s="3"/>
      <c r="B204" s="12"/>
      <c r="E204" s="61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238"/>
      <c r="AA204" s="13"/>
      <c r="AB204" s="13"/>
      <c r="AC204" s="13"/>
      <c r="AD204" s="238"/>
      <c r="AE204" s="13"/>
      <c r="AF204" s="13"/>
      <c r="AG204" s="13"/>
      <c r="AH204" s="238"/>
      <c r="AI204" s="13"/>
      <c r="AJ204" s="13"/>
      <c r="AK204" s="13"/>
      <c r="AL204" s="238"/>
      <c r="AM204" s="13"/>
      <c r="AN204" s="13"/>
      <c r="AO204" s="13"/>
      <c r="AP204" s="238"/>
      <c r="AQ204" s="13"/>
      <c r="AR204" s="13"/>
      <c r="AS204" s="13"/>
      <c r="AT204" s="238"/>
      <c r="AU204" s="13"/>
      <c r="AV204" s="13"/>
      <c r="AW204" s="13"/>
      <c r="AX204" s="238"/>
      <c r="AY204" s="13"/>
      <c r="AZ204" s="13"/>
      <c r="BA204" s="13"/>
      <c r="BB204" s="238"/>
      <c r="BC204" s="13"/>
      <c r="BD204" s="13"/>
      <c r="BE204" s="13"/>
      <c r="BF204" s="238"/>
      <c r="BG204" s="13"/>
      <c r="BH204" s="13"/>
      <c r="BI204" s="13"/>
      <c r="BJ204" s="238"/>
      <c r="BK204" s="13"/>
      <c r="BL204" s="13"/>
      <c r="BM204" s="13"/>
      <c r="BN204" s="238"/>
      <c r="BO204" s="13"/>
      <c r="BP204" s="13"/>
      <c r="BQ204" s="13"/>
      <c r="BR204" s="238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</row>
    <row r="205" spans="1:101" x14ac:dyDescent="0.2">
      <c r="A205" s="3"/>
      <c r="B205" s="12"/>
      <c r="E205" s="61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238"/>
      <c r="AA205" s="13"/>
      <c r="AB205" s="13"/>
      <c r="AC205" s="13"/>
      <c r="AD205" s="238"/>
      <c r="AE205" s="13"/>
      <c r="AF205" s="13"/>
      <c r="AG205" s="13"/>
      <c r="AH205" s="238"/>
      <c r="AI205" s="13"/>
      <c r="AJ205" s="13"/>
      <c r="AK205" s="13"/>
      <c r="AL205" s="238"/>
      <c r="AM205" s="13"/>
      <c r="AN205" s="13"/>
      <c r="AO205" s="13"/>
      <c r="AP205" s="238"/>
      <c r="AQ205" s="13"/>
      <c r="AR205" s="13"/>
      <c r="AS205" s="13"/>
      <c r="AT205" s="238"/>
      <c r="AU205" s="13"/>
      <c r="AV205" s="13"/>
      <c r="AW205" s="13"/>
      <c r="AX205" s="238"/>
      <c r="AY205" s="13"/>
      <c r="AZ205" s="13"/>
      <c r="BA205" s="13"/>
      <c r="BB205" s="238"/>
      <c r="BC205" s="13"/>
      <c r="BD205" s="13"/>
      <c r="BE205" s="13"/>
      <c r="BF205" s="238"/>
      <c r="BG205" s="13"/>
      <c r="BH205" s="13"/>
      <c r="BI205" s="13"/>
      <c r="BJ205" s="238"/>
      <c r="BK205" s="13"/>
      <c r="BL205" s="13"/>
      <c r="BM205" s="13"/>
      <c r="BN205" s="238"/>
      <c r="BO205" s="13"/>
      <c r="BP205" s="13"/>
      <c r="BQ205" s="13"/>
      <c r="BR205" s="238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</row>
    <row r="206" spans="1:101" x14ac:dyDescent="0.2">
      <c r="A206" s="3"/>
      <c r="B206" s="12"/>
      <c r="E206" s="61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238"/>
      <c r="AA206" s="13"/>
      <c r="AB206" s="13"/>
      <c r="AC206" s="13"/>
      <c r="AD206" s="238"/>
      <c r="AE206" s="13"/>
      <c r="AF206" s="13"/>
      <c r="AG206" s="13"/>
      <c r="AH206" s="238"/>
      <c r="AI206" s="13"/>
      <c r="AJ206" s="13"/>
      <c r="AK206" s="13"/>
      <c r="AL206" s="238"/>
      <c r="AM206" s="13"/>
      <c r="AN206" s="13"/>
      <c r="AO206" s="13"/>
      <c r="AP206" s="238"/>
      <c r="AQ206" s="13"/>
      <c r="AR206" s="13"/>
      <c r="AS206" s="13"/>
      <c r="AT206" s="238"/>
      <c r="AU206" s="13"/>
      <c r="AV206" s="13"/>
      <c r="AW206" s="13"/>
      <c r="AX206" s="238"/>
      <c r="AY206" s="13"/>
      <c r="AZ206" s="13"/>
      <c r="BA206" s="13"/>
      <c r="BB206" s="238"/>
      <c r="BC206" s="13"/>
      <c r="BD206" s="13"/>
      <c r="BE206" s="13"/>
      <c r="BF206" s="238"/>
      <c r="BG206" s="13"/>
      <c r="BH206" s="13"/>
      <c r="BI206" s="13"/>
      <c r="BJ206" s="238"/>
      <c r="BK206" s="13"/>
      <c r="BL206" s="13"/>
      <c r="BM206" s="13"/>
      <c r="BN206" s="238"/>
      <c r="BO206" s="13"/>
      <c r="BP206" s="13"/>
      <c r="BQ206" s="13"/>
      <c r="BR206" s="238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</row>
    <row r="207" spans="1:101" x14ac:dyDescent="0.2">
      <c r="A207" s="3"/>
      <c r="B207" s="12"/>
      <c r="E207" s="61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238"/>
      <c r="AA207" s="13"/>
      <c r="AB207" s="13"/>
      <c r="AC207" s="13"/>
      <c r="AD207" s="238"/>
      <c r="AE207" s="13"/>
      <c r="AF207" s="13"/>
      <c r="AG207" s="13"/>
      <c r="AH207" s="238"/>
      <c r="AI207" s="13"/>
      <c r="AJ207" s="13"/>
      <c r="AK207" s="13"/>
      <c r="AL207" s="238"/>
      <c r="AM207" s="13"/>
      <c r="AN207" s="13"/>
      <c r="AO207" s="13"/>
      <c r="AP207" s="238"/>
      <c r="AQ207" s="13"/>
      <c r="AR207" s="13"/>
      <c r="AS207" s="13"/>
      <c r="AT207" s="238"/>
      <c r="AU207" s="13"/>
      <c r="AV207" s="13"/>
      <c r="AW207" s="13"/>
      <c r="AX207" s="238"/>
      <c r="AY207" s="13"/>
      <c r="AZ207" s="13"/>
      <c r="BA207" s="13"/>
      <c r="BB207" s="238"/>
      <c r="BC207" s="13"/>
      <c r="BD207" s="13"/>
      <c r="BE207" s="13"/>
      <c r="BF207" s="238"/>
      <c r="BG207" s="13"/>
      <c r="BH207" s="13"/>
      <c r="BI207" s="13"/>
      <c r="BJ207" s="238"/>
      <c r="BK207" s="13"/>
      <c r="BL207" s="13"/>
      <c r="BM207" s="13"/>
      <c r="BN207" s="238"/>
      <c r="BO207" s="13"/>
      <c r="BP207" s="13"/>
      <c r="BQ207" s="13"/>
      <c r="BR207" s="238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</row>
    <row r="208" spans="1:101" x14ac:dyDescent="0.2">
      <c r="A208" s="3"/>
      <c r="B208" s="12"/>
      <c r="E208" s="61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238"/>
      <c r="AA208" s="13"/>
      <c r="AB208" s="13"/>
      <c r="AC208" s="13"/>
      <c r="AD208" s="238"/>
      <c r="AE208" s="13"/>
      <c r="AF208" s="13"/>
      <c r="AG208" s="13"/>
      <c r="AH208" s="238"/>
      <c r="AI208" s="13"/>
      <c r="AJ208" s="13"/>
      <c r="AK208" s="13"/>
      <c r="AL208" s="238"/>
      <c r="AM208" s="13"/>
      <c r="AN208" s="13"/>
      <c r="AO208" s="13"/>
      <c r="AP208" s="238"/>
      <c r="AQ208" s="13"/>
      <c r="AR208" s="13"/>
      <c r="AS208" s="13"/>
      <c r="AT208" s="238"/>
      <c r="AU208" s="13"/>
      <c r="AV208" s="13"/>
      <c r="AW208" s="13"/>
      <c r="AX208" s="238"/>
      <c r="AY208" s="13"/>
      <c r="AZ208" s="13"/>
      <c r="BA208" s="13"/>
      <c r="BB208" s="238"/>
      <c r="BC208" s="13"/>
      <c r="BD208" s="13"/>
      <c r="BE208" s="13"/>
      <c r="BF208" s="238"/>
      <c r="BG208" s="13"/>
      <c r="BH208" s="13"/>
      <c r="BI208" s="13"/>
      <c r="BJ208" s="238"/>
      <c r="BK208" s="13"/>
      <c r="BL208" s="13"/>
      <c r="BM208" s="13"/>
      <c r="BN208" s="238"/>
      <c r="BO208" s="13"/>
      <c r="BP208" s="13"/>
      <c r="BQ208" s="13"/>
      <c r="BR208" s="238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</row>
    <row r="209" spans="1:101" x14ac:dyDescent="0.2">
      <c r="A209" s="3"/>
      <c r="B209" s="12"/>
      <c r="E209" s="61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238"/>
      <c r="AA209" s="13"/>
      <c r="AB209" s="13"/>
      <c r="AC209" s="13"/>
      <c r="AD209" s="238"/>
      <c r="AE209" s="13"/>
      <c r="AF209" s="13"/>
      <c r="AG209" s="13"/>
      <c r="AH209" s="238"/>
      <c r="AI209" s="13"/>
      <c r="AJ209" s="13"/>
      <c r="AK209" s="13"/>
      <c r="AL209" s="238"/>
      <c r="AM209" s="13"/>
      <c r="AN209" s="13"/>
      <c r="AO209" s="13"/>
      <c r="AP209" s="238"/>
      <c r="AQ209" s="13"/>
      <c r="AR209" s="13"/>
      <c r="AS209" s="13"/>
      <c r="AT209" s="238"/>
      <c r="AU209" s="13"/>
      <c r="AV209" s="13"/>
      <c r="AW209" s="13"/>
      <c r="AX209" s="238"/>
      <c r="AY209" s="13"/>
      <c r="AZ209" s="13"/>
      <c r="BA209" s="13"/>
      <c r="BB209" s="238"/>
      <c r="BC209" s="13"/>
      <c r="BD209" s="13"/>
      <c r="BE209" s="13"/>
      <c r="BF209" s="238"/>
      <c r="BG209" s="13"/>
      <c r="BH209" s="13"/>
      <c r="BI209" s="13"/>
      <c r="BJ209" s="238"/>
      <c r="BK209" s="13"/>
      <c r="BL209" s="13"/>
      <c r="BM209" s="13"/>
      <c r="BN209" s="238"/>
      <c r="BO209" s="13"/>
      <c r="BP209" s="13"/>
      <c r="BQ209" s="13"/>
      <c r="BR209" s="238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</row>
    <row r="210" spans="1:101" x14ac:dyDescent="0.2">
      <c r="A210" s="3"/>
      <c r="B210" s="12"/>
      <c r="E210" s="61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238"/>
      <c r="AA210" s="13"/>
      <c r="AB210" s="13"/>
      <c r="AC210" s="13"/>
      <c r="AD210" s="238"/>
      <c r="AE210" s="13"/>
      <c r="AF210" s="13"/>
      <c r="AG210" s="13"/>
      <c r="AH210" s="238"/>
      <c r="AI210" s="13"/>
      <c r="AJ210" s="13"/>
      <c r="AK210" s="13"/>
      <c r="AL210" s="238"/>
      <c r="AM210" s="13"/>
      <c r="AN210" s="13"/>
      <c r="AO210" s="13"/>
      <c r="AP210" s="238"/>
      <c r="AQ210" s="13"/>
      <c r="AR210" s="13"/>
      <c r="AS210" s="13"/>
      <c r="AT210" s="238"/>
      <c r="AU210" s="13"/>
      <c r="AV210" s="13"/>
      <c r="AW210" s="13"/>
      <c r="AX210" s="238"/>
      <c r="AY210" s="13"/>
      <c r="AZ210" s="13"/>
      <c r="BA210" s="13"/>
      <c r="BB210" s="238"/>
      <c r="BC210" s="13"/>
      <c r="BD210" s="13"/>
      <c r="BE210" s="13"/>
      <c r="BF210" s="238"/>
      <c r="BG210" s="13"/>
      <c r="BH210" s="13"/>
      <c r="BI210" s="13"/>
      <c r="BJ210" s="238"/>
      <c r="BK210" s="13"/>
      <c r="BL210" s="13"/>
      <c r="BM210" s="13"/>
      <c r="BN210" s="238"/>
      <c r="BO210" s="13"/>
      <c r="BP210" s="13"/>
      <c r="BQ210" s="13"/>
      <c r="BR210" s="238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</row>
    <row r="211" spans="1:101" x14ac:dyDescent="0.2">
      <c r="A211" s="3"/>
      <c r="B211" s="12"/>
      <c r="E211" s="61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238"/>
      <c r="AA211" s="13"/>
      <c r="AB211" s="13"/>
      <c r="AC211" s="13"/>
      <c r="AD211" s="238"/>
      <c r="AE211" s="13"/>
      <c r="AF211" s="13"/>
      <c r="AG211" s="13"/>
      <c r="AH211" s="238"/>
      <c r="AI211" s="13"/>
      <c r="AJ211" s="13"/>
      <c r="AK211" s="13"/>
      <c r="AL211" s="238"/>
      <c r="AM211" s="13"/>
      <c r="AN211" s="13"/>
      <c r="AO211" s="13"/>
      <c r="AP211" s="238"/>
      <c r="AQ211" s="13"/>
      <c r="AR211" s="13"/>
      <c r="AS211" s="13"/>
      <c r="AT211" s="238"/>
      <c r="AU211" s="13"/>
      <c r="AV211" s="13"/>
      <c r="AW211" s="13"/>
      <c r="AX211" s="238"/>
      <c r="AY211" s="13"/>
      <c r="AZ211" s="13"/>
      <c r="BA211" s="13"/>
      <c r="BB211" s="238"/>
      <c r="BC211" s="13"/>
      <c r="BD211" s="13"/>
      <c r="BE211" s="13"/>
      <c r="BF211" s="238"/>
      <c r="BG211" s="13"/>
      <c r="BH211" s="13"/>
      <c r="BI211" s="13"/>
      <c r="BJ211" s="238"/>
      <c r="BK211" s="13"/>
      <c r="BL211" s="13"/>
      <c r="BM211" s="13"/>
      <c r="BN211" s="238"/>
      <c r="BO211" s="13"/>
      <c r="BP211" s="13"/>
      <c r="BQ211" s="13"/>
      <c r="BR211" s="238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</row>
    <row r="212" spans="1:101" x14ac:dyDescent="0.2">
      <c r="A212" s="3"/>
      <c r="B212" s="12"/>
      <c r="E212" s="61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238"/>
      <c r="AA212" s="13"/>
      <c r="AB212" s="13"/>
      <c r="AC212" s="13"/>
      <c r="AD212" s="238"/>
      <c r="AE212" s="13"/>
      <c r="AF212" s="13"/>
      <c r="AG212" s="13"/>
      <c r="AH212" s="238"/>
      <c r="AI212" s="13"/>
      <c r="AJ212" s="13"/>
      <c r="AK212" s="13"/>
      <c r="AL212" s="238"/>
      <c r="AM212" s="13"/>
      <c r="AN212" s="13"/>
      <c r="AO212" s="13"/>
      <c r="AP212" s="238"/>
      <c r="AQ212" s="13"/>
      <c r="AR212" s="13"/>
      <c r="AS212" s="13"/>
      <c r="AT212" s="238"/>
      <c r="AU212" s="13"/>
      <c r="AV212" s="13"/>
      <c r="AW212" s="13"/>
      <c r="AX212" s="238"/>
      <c r="AY212" s="13"/>
      <c r="AZ212" s="13"/>
      <c r="BA212" s="13"/>
      <c r="BB212" s="238"/>
      <c r="BC212" s="13"/>
      <c r="BD212" s="13"/>
      <c r="BE212" s="13"/>
      <c r="BF212" s="238"/>
      <c r="BG212" s="13"/>
      <c r="BH212" s="13"/>
      <c r="BI212" s="13"/>
      <c r="BJ212" s="238"/>
      <c r="BK212" s="13"/>
      <c r="BL212" s="13"/>
      <c r="BM212" s="13"/>
      <c r="BN212" s="238"/>
      <c r="BO212" s="13"/>
      <c r="BP212" s="13"/>
      <c r="BQ212" s="13"/>
      <c r="BR212" s="238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</row>
    <row r="213" spans="1:101" x14ac:dyDescent="0.2">
      <c r="A213" s="3"/>
      <c r="B213" s="12"/>
      <c r="E213" s="61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238"/>
      <c r="AA213" s="13"/>
      <c r="AB213" s="13"/>
      <c r="AC213" s="13"/>
      <c r="AD213" s="238"/>
      <c r="AE213" s="13"/>
      <c r="AF213" s="13"/>
      <c r="AG213" s="13"/>
      <c r="AH213" s="238"/>
      <c r="AI213" s="13"/>
      <c r="AJ213" s="13"/>
      <c r="AK213" s="13"/>
      <c r="AL213" s="238"/>
      <c r="AM213" s="13"/>
      <c r="AN213" s="13"/>
      <c r="AO213" s="13"/>
      <c r="AP213" s="238"/>
      <c r="AQ213" s="13"/>
      <c r="AR213" s="13"/>
      <c r="AS213" s="13"/>
      <c r="AT213" s="238"/>
      <c r="AU213" s="13"/>
      <c r="AV213" s="13"/>
      <c r="AW213" s="13"/>
      <c r="AX213" s="238"/>
      <c r="AY213" s="13"/>
      <c r="AZ213" s="13"/>
      <c r="BA213" s="13"/>
      <c r="BB213" s="238"/>
      <c r="BC213" s="13"/>
      <c r="BD213" s="13"/>
      <c r="BE213" s="13"/>
      <c r="BF213" s="238"/>
      <c r="BG213" s="13"/>
      <c r="BH213" s="13"/>
      <c r="BI213" s="13"/>
      <c r="BJ213" s="238"/>
      <c r="BK213" s="13"/>
      <c r="BL213" s="13"/>
      <c r="BM213" s="13"/>
      <c r="BN213" s="238"/>
      <c r="BO213" s="13"/>
      <c r="BP213" s="13"/>
      <c r="BQ213" s="13"/>
      <c r="BR213" s="238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</row>
    <row r="214" spans="1:101" x14ac:dyDescent="0.2">
      <c r="A214" s="3"/>
      <c r="B214" s="12"/>
      <c r="E214" s="61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238"/>
      <c r="AA214" s="13"/>
      <c r="AB214" s="13"/>
      <c r="AC214" s="13"/>
      <c r="AD214" s="238"/>
      <c r="AE214" s="13"/>
      <c r="AF214" s="13"/>
      <c r="AG214" s="13"/>
      <c r="AH214" s="238"/>
      <c r="AI214" s="13"/>
      <c r="AJ214" s="13"/>
      <c r="AK214" s="13"/>
      <c r="AL214" s="238"/>
      <c r="AM214" s="13"/>
      <c r="AN214" s="13"/>
      <c r="AO214" s="13"/>
      <c r="AP214" s="238"/>
      <c r="AQ214" s="13"/>
      <c r="AR214" s="13"/>
      <c r="AS214" s="13"/>
      <c r="AT214" s="238"/>
      <c r="AU214" s="13"/>
      <c r="AV214" s="13"/>
      <c r="AW214" s="13"/>
      <c r="AX214" s="238"/>
      <c r="AY214" s="13"/>
      <c r="AZ214" s="13"/>
      <c r="BA214" s="13"/>
      <c r="BB214" s="238"/>
      <c r="BC214" s="13"/>
      <c r="BD214" s="13"/>
      <c r="BE214" s="13"/>
      <c r="BF214" s="238"/>
      <c r="BG214" s="13"/>
      <c r="BH214" s="13"/>
      <c r="BI214" s="13"/>
      <c r="BJ214" s="238"/>
      <c r="BK214" s="13"/>
      <c r="BL214" s="13"/>
      <c r="BM214" s="13"/>
      <c r="BN214" s="238"/>
      <c r="BO214" s="13"/>
      <c r="BP214" s="13"/>
      <c r="BQ214" s="13"/>
      <c r="BR214" s="238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</row>
    <row r="215" spans="1:101" x14ac:dyDescent="0.2">
      <c r="A215" s="3"/>
      <c r="B215" s="12"/>
      <c r="E215" s="61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238"/>
      <c r="AA215" s="13"/>
      <c r="AB215" s="13"/>
      <c r="AC215" s="13"/>
      <c r="AD215" s="238"/>
      <c r="AE215" s="13"/>
      <c r="AF215" s="13"/>
      <c r="AG215" s="13"/>
      <c r="AH215" s="238"/>
      <c r="AI215" s="13"/>
      <c r="AJ215" s="13"/>
      <c r="AK215" s="13"/>
      <c r="AL215" s="238"/>
      <c r="AM215" s="13"/>
      <c r="AN215" s="13"/>
      <c r="AO215" s="13"/>
      <c r="AP215" s="238"/>
      <c r="AQ215" s="13"/>
      <c r="AR215" s="13"/>
      <c r="AS215" s="13"/>
      <c r="AT215" s="238"/>
      <c r="AU215" s="13"/>
      <c r="AV215" s="13"/>
      <c r="AW215" s="13"/>
      <c r="AX215" s="238"/>
      <c r="AY215" s="13"/>
      <c r="AZ215" s="13"/>
      <c r="BA215" s="13"/>
      <c r="BB215" s="238"/>
      <c r="BC215" s="13"/>
      <c r="BD215" s="13"/>
      <c r="BE215" s="13"/>
      <c r="BF215" s="238"/>
      <c r="BG215" s="13"/>
      <c r="BH215" s="13"/>
      <c r="BI215" s="13"/>
      <c r="BJ215" s="238"/>
      <c r="BK215" s="13"/>
      <c r="BL215" s="13"/>
      <c r="BM215" s="13"/>
      <c r="BN215" s="238"/>
      <c r="BO215" s="13"/>
      <c r="BP215" s="13"/>
      <c r="BQ215" s="13"/>
      <c r="BR215" s="238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</row>
    <row r="216" spans="1:101" x14ac:dyDescent="0.2">
      <c r="E216" s="61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AA216" s="14"/>
      <c r="AB216" s="14"/>
      <c r="AC216" s="14"/>
      <c r="AE216" s="14"/>
      <c r="AF216" s="14"/>
      <c r="AG216" s="14"/>
      <c r="AI216" s="14"/>
      <c r="AJ216" s="14"/>
      <c r="AK216" s="14"/>
      <c r="AM216" s="14"/>
      <c r="AN216" s="14"/>
      <c r="AO216" s="14"/>
      <c r="AQ216" s="14"/>
      <c r="AR216" s="14"/>
      <c r="AS216" s="14"/>
      <c r="AU216" s="14"/>
      <c r="AV216" s="14"/>
      <c r="AW216" s="14"/>
      <c r="AY216" s="14"/>
      <c r="AZ216" s="14"/>
      <c r="BA216" s="14"/>
      <c r="BC216" s="14"/>
      <c r="BD216" s="14"/>
      <c r="BE216" s="14"/>
      <c r="BG216" s="14"/>
      <c r="BH216" s="14"/>
      <c r="BI216" s="14"/>
      <c r="BK216" s="14"/>
      <c r="BL216" s="14"/>
      <c r="BM216" s="14"/>
      <c r="BO216" s="14"/>
      <c r="BP216" s="14"/>
      <c r="BQ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</row>
    <row r="217" spans="1:101" x14ac:dyDescent="0.2">
      <c r="E217" s="61"/>
    </row>
    <row r="218" spans="1:101" x14ac:dyDescent="0.2">
      <c r="A218" s="1"/>
      <c r="E218" s="61"/>
    </row>
    <row r="219" spans="1:101" x14ac:dyDescent="0.2">
      <c r="A219" s="1"/>
      <c r="B219" s="5"/>
      <c r="C219" s="8"/>
      <c r="D219" s="8"/>
      <c r="E219" s="63"/>
    </row>
    <row r="220" spans="1:101" x14ac:dyDescent="0.2">
      <c r="A220" s="9"/>
      <c r="E220" s="61"/>
    </row>
    <row r="221" spans="1:101" x14ac:dyDescent="0.2">
      <c r="A221" s="10"/>
      <c r="B221" s="11"/>
      <c r="C221" s="10"/>
      <c r="D221" s="10"/>
      <c r="E221" s="6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242"/>
      <c r="AA221" s="10"/>
      <c r="AB221" s="10"/>
      <c r="AC221" s="10"/>
      <c r="AD221" s="242"/>
      <c r="AE221" s="10"/>
      <c r="AF221" s="10"/>
      <c r="AG221" s="10"/>
      <c r="AH221" s="242"/>
      <c r="AI221" s="10"/>
      <c r="AJ221" s="10"/>
      <c r="AK221" s="10"/>
      <c r="AL221" s="242"/>
      <c r="AM221" s="10"/>
      <c r="AN221" s="10"/>
      <c r="AO221" s="10"/>
      <c r="AP221" s="242"/>
      <c r="AQ221" s="10"/>
      <c r="AR221" s="10"/>
      <c r="AS221" s="10"/>
      <c r="AT221" s="242"/>
      <c r="AU221" s="10"/>
      <c r="AV221" s="10"/>
      <c r="AW221" s="10"/>
      <c r="AX221" s="242"/>
      <c r="AY221" s="10"/>
      <c r="AZ221" s="10"/>
      <c r="BA221" s="10"/>
      <c r="BB221" s="242"/>
      <c r="BC221" s="10"/>
      <c r="BD221" s="10"/>
      <c r="BE221" s="10"/>
      <c r="BF221" s="242"/>
      <c r="BG221" s="10"/>
      <c r="BH221" s="10"/>
      <c r="BI221" s="10"/>
      <c r="BJ221" s="242"/>
      <c r="BK221" s="10"/>
      <c r="BL221" s="10"/>
      <c r="BM221" s="10"/>
      <c r="BN221" s="242"/>
      <c r="BO221" s="10"/>
      <c r="BP221" s="10"/>
      <c r="BQ221" s="10"/>
      <c r="BR221" s="242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</row>
    <row r="222" spans="1:101" x14ac:dyDescent="0.2">
      <c r="A222" s="3"/>
      <c r="B222" s="12"/>
      <c r="E222" s="61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238"/>
      <c r="AA222" s="13"/>
      <c r="AB222" s="13"/>
      <c r="AC222" s="13"/>
      <c r="AD222" s="238"/>
      <c r="AE222" s="13"/>
      <c r="AF222" s="13"/>
      <c r="AG222" s="13"/>
      <c r="AH222" s="238"/>
      <c r="AI222" s="13"/>
      <c r="AJ222" s="13"/>
      <c r="AK222" s="13"/>
      <c r="AL222" s="238"/>
      <c r="AM222" s="13"/>
      <c r="AN222" s="13"/>
      <c r="AO222" s="13"/>
      <c r="AP222" s="238"/>
      <c r="AQ222" s="13"/>
      <c r="AR222" s="13"/>
      <c r="AS222" s="13"/>
      <c r="AT222" s="238"/>
      <c r="AU222" s="13"/>
      <c r="AV222" s="13"/>
      <c r="AW222" s="13"/>
      <c r="AX222" s="238"/>
      <c r="AY222" s="13"/>
      <c r="AZ222" s="13"/>
      <c r="BA222" s="13"/>
      <c r="BB222" s="238"/>
      <c r="BC222" s="13"/>
      <c r="BD222" s="13"/>
      <c r="BE222" s="13"/>
      <c r="BF222" s="238"/>
      <c r="BG222" s="13"/>
      <c r="BH222" s="13"/>
      <c r="BI222" s="13"/>
      <c r="BJ222" s="238"/>
      <c r="BK222" s="13"/>
      <c r="BL222" s="13"/>
      <c r="BM222" s="13"/>
      <c r="BN222" s="238"/>
      <c r="BO222" s="13"/>
      <c r="BP222" s="13"/>
      <c r="BQ222" s="13"/>
      <c r="BR222" s="238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</row>
    <row r="223" spans="1:101" x14ac:dyDescent="0.2">
      <c r="A223" s="3"/>
      <c r="B223" s="12"/>
      <c r="E223" s="61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238"/>
      <c r="AA223" s="13"/>
      <c r="AB223" s="13"/>
      <c r="AC223" s="13"/>
      <c r="AD223" s="238"/>
      <c r="AE223" s="13"/>
      <c r="AF223" s="13"/>
      <c r="AG223" s="13"/>
      <c r="AH223" s="238"/>
      <c r="AI223" s="13"/>
      <c r="AJ223" s="13"/>
      <c r="AK223" s="13"/>
      <c r="AL223" s="238"/>
      <c r="AM223" s="13"/>
      <c r="AN223" s="13"/>
      <c r="AO223" s="13"/>
      <c r="AP223" s="238"/>
      <c r="AQ223" s="13"/>
      <c r="AR223" s="13"/>
      <c r="AS223" s="13"/>
      <c r="AT223" s="238"/>
      <c r="AU223" s="13"/>
      <c r="AV223" s="13"/>
      <c r="AW223" s="13"/>
      <c r="AX223" s="238"/>
      <c r="AY223" s="13"/>
      <c r="AZ223" s="13"/>
      <c r="BA223" s="13"/>
      <c r="BB223" s="238"/>
      <c r="BC223" s="13"/>
      <c r="BD223" s="13"/>
      <c r="BE223" s="13"/>
      <c r="BF223" s="238"/>
      <c r="BG223" s="13"/>
      <c r="BH223" s="13"/>
      <c r="BI223" s="13"/>
      <c r="BJ223" s="238"/>
      <c r="BK223" s="13"/>
      <c r="BL223" s="13"/>
      <c r="BM223" s="13"/>
      <c r="BN223" s="238"/>
      <c r="BO223" s="13"/>
      <c r="BP223" s="13"/>
      <c r="BQ223" s="13"/>
      <c r="BR223" s="238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</row>
    <row r="224" spans="1:101" x14ac:dyDescent="0.2">
      <c r="A224" s="3"/>
      <c r="B224" s="12"/>
      <c r="E224" s="61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238"/>
      <c r="AA224" s="13"/>
      <c r="AB224" s="13"/>
      <c r="AC224" s="13"/>
      <c r="AD224" s="238"/>
      <c r="AE224" s="13"/>
      <c r="AF224" s="13"/>
      <c r="AG224" s="13"/>
      <c r="AH224" s="238"/>
      <c r="AI224" s="13"/>
      <c r="AJ224" s="13"/>
      <c r="AK224" s="13"/>
      <c r="AL224" s="238"/>
      <c r="AM224" s="13"/>
      <c r="AN224" s="13"/>
      <c r="AO224" s="13"/>
      <c r="AP224" s="238"/>
      <c r="AQ224" s="13"/>
      <c r="AR224" s="13"/>
      <c r="AS224" s="13"/>
      <c r="AT224" s="238"/>
      <c r="AU224" s="13"/>
      <c r="AV224" s="13"/>
      <c r="AW224" s="13"/>
      <c r="AX224" s="238"/>
      <c r="AY224" s="13"/>
      <c r="AZ224" s="13"/>
      <c r="BA224" s="13"/>
      <c r="BB224" s="238"/>
      <c r="BC224" s="13"/>
      <c r="BD224" s="13"/>
      <c r="BE224" s="13"/>
      <c r="BF224" s="238"/>
      <c r="BG224" s="13"/>
      <c r="BH224" s="13"/>
      <c r="BI224" s="13"/>
      <c r="BJ224" s="238"/>
      <c r="BK224" s="13"/>
      <c r="BL224" s="13"/>
      <c r="BM224" s="13"/>
      <c r="BN224" s="238"/>
      <c r="BO224" s="13"/>
      <c r="BP224" s="13"/>
      <c r="BQ224" s="13"/>
      <c r="BR224" s="238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</row>
    <row r="225" spans="1:101" x14ac:dyDescent="0.2">
      <c r="A225" s="3"/>
      <c r="B225" s="12"/>
      <c r="E225" s="61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238"/>
      <c r="AA225" s="13"/>
      <c r="AB225" s="13"/>
      <c r="AC225" s="13"/>
      <c r="AD225" s="238"/>
      <c r="AE225" s="13"/>
      <c r="AF225" s="13"/>
      <c r="AG225" s="13"/>
      <c r="AH225" s="238"/>
      <c r="AI225" s="13"/>
      <c r="AJ225" s="13"/>
      <c r="AK225" s="13"/>
      <c r="AL225" s="238"/>
      <c r="AM225" s="13"/>
      <c r="AN225" s="13"/>
      <c r="AO225" s="13"/>
      <c r="AP225" s="238"/>
      <c r="AQ225" s="13"/>
      <c r="AR225" s="13"/>
      <c r="AS225" s="13"/>
      <c r="AT225" s="238"/>
      <c r="AU225" s="13"/>
      <c r="AV225" s="13"/>
      <c r="AW225" s="13"/>
      <c r="AX225" s="238"/>
      <c r="AY225" s="13"/>
      <c r="AZ225" s="13"/>
      <c r="BA225" s="13"/>
      <c r="BB225" s="238"/>
      <c r="BC225" s="13"/>
      <c r="BD225" s="13"/>
      <c r="BE225" s="13"/>
      <c r="BF225" s="238"/>
      <c r="BG225" s="13"/>
      <c r="BH225" s="13"/>
      <c r="BI225" s="13"/>
      <c r="BJ225" s="238"/>
      <c r="BK225" s="13"/>
      <c r="BL225" s="13"/>
      <c r="BM225" s="13"/>
      <c r="BN225" s="238"/>
      <c r="BO225" s="13"/>
      <c r="BP225" s="13"/>
      <c r="BQ225" s="13"/>
      <c r="BR225" s="238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</row>
    <row r="226" spans="1:101" x14ac:dyDescent="0.2">
      <c r="A226" s="3"/>
      <c r="B226" s="12"/>
      <c r="E226" s="61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238"/>
      <c r="AA226" s="13"/>
      <c r="AB226" s="13"/>
      <c r="AC226" s="13"/>
      <c r="AD226" s="238"/>
      <c r="AE226" s="13"/>
      <c r="AF226" s="13"/>
      <c r="AG226" s="13"/>
      <c r="AH226" s="238"/>
      <c r="AI226" s="13"/>
      <c r="AJ226" s="13"/>
      <c r="AK226" s="13"/>
      <c r="AL226" s="238"/>
      <c r="AM226" s="13"/>
      <c r="AN226" s="13"/>
      <c r="AO226" s="13"/>
      <c r="AP226" s="238"/>
      <c r="AQ226" s="13"/>
      <c r="AR226" s="13"/>
      <c r="AS226" s="13"/>
      <c r="AT226" s="238"/>
      <c r="AU226" s="13"/>
      <c r="AV226" s="13"/>
      <c r="AW226" s="13"/>
      <c r="AX226" s="238"/>
      <c r="AY226" s="13"/>
      <c r="AZ226" s="13"/>
      <c r="BA226" s="13"/>
      <c r="BB226" s="238"/>
      <c r="BC226" s="13"/>
      <c r="BD226" s="13"/>
      <c r="BE226" s="13"/>
      <c r="BF226" s="238"/>
      <c r="BG226" s="13"/>
      <c r="BH226" s="13"/>
      <c r="BI226" s="13"/>
      <c r="BJ226" s="238"/>
      <c r="BK226" s="13"/>
      <c r="BL226" s="13"/>
      <c r="BM226" s="13"/>
      <c r="BN226" s="238"/>
      <c r="BO226" s="13"/>
      <c r="BP226" s="13"/>
      <c r="BQ226" s="13"/>
      <c r="BR226" s="238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</row>
    <row r="227" spans="1:101" x14ac:dyDescent="0.2">
      <c r="A227" s="3"/>
      <c r="B227" s="12"/>
      <c r="E227" s="61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238"/>
      <c r="AA227" s="13"/>
      <c r="AB227" s="13"/>
      <c r="AC227" s="13"/>
      <c r="AD227" s="238"/>
      <c r="AE227" s="13"/>
      <c r="AF227" s="13"/>
      <c r="AG227" s="13"/>
      <c r="AH227" s="238"/>
      <c r="AI227" s="13"/>
      <c r="AJ227" s="13"/>
      <c r="AK227" s="13"/>
      <c r="AL227" s="238"/>
      <c r="AM227" s="13"/>
      <c r="AN227" s="13"/>
      <c r="AO227" s="13"/>
      <c r="AP227" s="238"/>
      <c r="AQ227" s="13"/>
      <c r="AR227" s="13"/>
      <c r="AS227" s="13"/>
      <c r="AT227" s="238"/>
      <c r="AU227" s="13"/>
      <c r="AV227" s="13"/>
      <c r="AW227" s="13"/>
      <c r="AX227" s="238"/>
      <c r="AY227" s="13"/>
      <c r="AZ227" s="13"/>
      <c r="BA227" s="13"/>
      <c r="BB227" s="238"/>
      <c r="BC227" s="13"/>
      <c r="BD227" s="13"/>
      <c r="BE227" s="13"/>
      <c r="BF227" s="238"/>
      <c r="BG227" s="13"/>
      <c r="BH227" s="13"/>
      <c r="BI227" s="13"/>
      <c r="BJ227" s="238"/>
      <c r="BK227" s="13"/>
      <c r="BL227" s="13"/>
      <c r="BM227" s="13"/>
      <c r="BN227" s="238"/>
      <c r="BO227" s="13"/>
      <c r="BP227" s="13"/>
      <c r="BQ227" s="13"/>
      <c r="BR227" s="238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</row>
    <row r="228" spans="1:101" x14ac:dyDescent="0.2">
      <c r="A228" s="3"/>
      <c r="B228" s="12"/>
      <c r="E228" s="61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238"/>
      <c r="AA228" s="13"/>
      <c r="AB228" s="13"/>
      <c r="AC228" s="13"/>
      <c r="AD228" s="238"/>
      <c r="AE228" s="13"/>
      <c r="AF228" s="13"/>
      <c r="AG228" s="13"/>
      <c r="AH228" s="238"/>
      <c r="AI228" s="13"/>
      <c r="AJ228" s="13"/>
      <c r="AK228" s="13"/>
      <c r="AL228" s="238"/>
      <c r="AM228" s="13"/>
      <c r="AN228" s="13"/>
      <c r="AO228" s="13"/>
      <c r="AP228" s="238"/>
      <c r="AQ228" s="13"/>
      <c r="AR228" s="13"/>
      <c r="AS228" s="13"/>
      <c r="AT228" s="238"/>
      <c r="AU228" s="13"/>
      <c r="AV228" s="13"/>
      <c r="AW228" s="13"/>
      <c r="AX228" s="238"/>
      <c r="AY228" s="13"/>
      <c r="AZ228" s="13"/>
      <c r="BA228" s="13"/>
      <c r="BB228" s="238"/>
      <c r="BC228" s="13"/>
      <c r="BD228" s="13"/>
      <c r="BE228" s="13"/>
      <c r="BF228" s="238"/>
      <c r="BG228" s="13"/>
      <c r="BH228" s="13"/>
      <c r="BI228" s="13"/>
      <c r="BJ228" s="238"/>
      <c r="BK228" s="13"/>
      <c r="BL228" s="13"/>
      <c r="BM228" s="13"/>
      <c r="BN228" s="238"/>
      <c r="BO228" s="13"/>
      <c r="BP228" s="13"/>
      <c r="BQ228" s="13"/>
      <c r="BR228" s="238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</row>
    <row r="229" spans="1:101" x14ac:dyDescent="0.2">
      <c r="E229" s="61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AA229" s="14"/>
      <c r="AB229" s="14"/>
      <c r="AC229" s="14"/>
      <c r="AE229" s="14"/>
      <c r="AF229" s="14"/>
      <c r="AG229" s="14"/>
      <c r="AI229" s="14"/>
      <c r="AJ229" s="14"/>
      <c r="AK229" s="14"/>
      <c r="AM229" s="14"/>
      <c r="AN229" s="14"/>
      <c r="AO229" s="14"/>
      <c r="AQ229" s="14"/>
      <c r="AR229" s="14"/>
      <c r="AS229" s="14"/>
      <c r="AU229" s="14"/>
      <c r="AV229" s="14"/>
      <c r="AW229" s="14"/>
      <c r="AY229" s="14"/>
      <c r="AZ229" s="14"/>
      <c r="BA229" s="14"/>
      <c r="BC229" s="14"/>
      <c r="BD229" s="14"/>
      <c r="BE229" s="14"/>
      <c r="BG229" s="14"/>
      <c r="BH229" s="14"/>
      <c r="BI229" s="14"/>
      <c r="BK229" s="14"/>
      <c r="BL229" s="14"/>
      <c r="BM229" s="14"/>
      <c r="BO229" s="14"/>
      <c r="BP229" s="14"/>
      <c r="BQ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</row>
    <row r="230" spans="1:101" x14ac:dyDescent="0.2">
      <c r="E230" s="61"/>
    </row>
    <row r="231" spans="1:101" x14ac:dyDescent="0.2">
      <c r="A231" s="1"/>
      <c r="E231" s="61"/>
    </row>
    <row r="232" spans="1:101" x14ac:dyDescent="0.2">
      <c r="A232" s="1"/>
      <c r="B232" s="5"/>
      <c r="C232" s="8"/>
      <c r="D232" s="8"/>
      <c r="E232" s="63"/>
    </row>
    <row r="233" spans="1:101" x14ac:dyDescent="0.2">
      <c r="A233" s="9"/>
      <c r="E233" s="61"/>
    </row>
    <row r="234" spans="1:101" x14ac:dyDescent="0.2">
      <c r="A234" s="10"/>
      <c r="B234" s="11"/>
      <c r="C234" s="10"/>
      <c r="D234" s="10"/>
      <c r="E234" s="6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242"/>
      <c r="AA234" s="10"/>
      <c r="AB234" s="10"/>
      <c r="AC234" s="10"/>
      <c r="AD234" s="242"/>
      <c r="AE234" s="10"/>
      <c r="AF234" s="10"/>
      <c r="AG234" s="10"/>
      <c r="AH234" s="242"/>
      <c r="AI234" s="10"/>
      <c r="AJ234" s="10"/>
      <c r="AK234" s="10"/>
      <c r="AL234" s="242"/>
      <c r="AM234" s="10"/>
      <c r="AN234" s="10"/>
      <c r="AO234" s="10"/>
      <c r="AP234" s="242"/>
      <c r="AQ234" s="10"/>
      <c r="AR234" s="10"/>
      <c r="AS234" s="10"/>
      <c r="AT234" s="242"/>
      <c r="AU234" s="10"/>
      <c r="AV234" s="10"/>
      <c r="AW234" s="10"/>
      <c r="AX234" s="242"/>
      <c r="AY234" s="10"/>
      <c r="AZ234" s="10"/>
      <c r="BA234" s="10"/>
      <c r="BB234" s="242"/>
      <c r="BC234" s="10"/>
      <c r="BD234" s="10"/>
      <c r="BE234" s="10"/>
      <c r="BF234" s="242"/>
      <c r="BG234" s="10"/>
      <c r="BH234" s="10"/>
      <c r="BI234" s="10"/>
      <c r="BJ234" s="242"/>
      <c r="BK234" s="10"/>
      <c r="BL234" s="10"/>
      <c r="BM234" s="10"/>
      <c r="BN234" s="242"/>
      <c r="BO234" s="10"/>
      <c r="BP234" s="10"/>
      <c r="BQ234" s="10"/>
      <c r="BR234" s="242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</row>
    <row r="235" spans="1:101" x14ac:dyDescent="0.2">
      <c r="A235" s="3"/>
      <c r="B235" s="12"/>
      <c r="E235" s="61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238"/>
      <c r="AA235" s="13"/>
      <c r="AB235" s="13"/>
      <c r="AC235" s="13"/>
      <c r="AD235" s="238"/>
      <c r="AE235" s="13"/>
      <c r="AF235" s="13"/>
      <c r="AG235" s="13"/>
      <c r="AH235" s="238"/>
      <c r="AI235" s="13"/>
      <c r="AJ235" s="13"/>
      <c r="AK235" s="13"/>
      <c r="AL235" s="238"/>
      <c r="AM235" s="13"/>
      <c r="AN235" s="13"/>
      <c r="AO235" s="13"/>
      <c r="AP235" s="238"/>
      <c r="AQ235" s="13"/>
      <c r="AR235" s="13"/>
      <c r="AS235" s="13"/>
      <c r="AT235" s="238"/>
      <c r="AU235" s="13"/>
      <c r="AV235" s="13"/>
      <c r="AW235" s="13"/>
      <c r="AX235" s="238"/>
      <c r="AY235" s="13"/>
      <c r="AZ235" s="13"/>
      <c r="BA235" s="13"/>
      <c r="BB235" s="238"/>
      <c r="BC235" s="13"/>
      <c r="BD235" s="13"/>
      <c r="BE235" s="13"/>
      <c r="BF235" s="238"/>
      <c r="BG235" s="13"/>
      <c r="BH235" s="13"/>
      <c r="BI235" s="13"/>
      <c r="BJ235" s="238"/>
      <c r="BK235" s="13"/>
      <c r="BL235" s="13"/>
      <c r="BM235" s="13"/>
      <c r="BN235" s="238"/>
      <c r="BO235" s="13"/>
      <c r="BP235" s="13"/>
      <c r="BQ235" s="13"/>
      <c r="BR235" s="238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</row>
    <row r="236" spans="1:101" x14ac:dyDescent="0.2">
      <c r="A236" s="3"/>
      <c r="B236" s="12"/>
      <c r="E236" s="61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238"/>
      <c r="AA236" s="13"/>
      <c r="AB236" s="13"/>
      <c r="AC236" s="13"/>
      <c r="AD236" s="238"/>
      <c r="AE236" s="13"/>
      <c r="AF236" s="13"/>
      <c r="AG236" s="13"/>
      <c r="AH236" s="238"/>
      <c r="AI236" s="13"/>
      <c r="AJ236" s="13"/>
      <c r="AK236" s="13"/>
      <c r="AL236" s="238"/>
      <c r="AM236" s="13"/>
      <c r="AN236" s="13"/>
      <c r="AO236" s="13"/>
      <c r="AP236" s="238"/>
      <c r="AQ236" s="13"/>
      <c r="AR236" s="13"/>
      <c r="AS236" s="13"/>
      <c r="AT236" s="238"/>
      <c r="AU236" s="13"/>
      <c r="AV236" s="13"/>
      <c r="AW236" s="13"/>
      <c r="AX236" s="238"/>
      <c r="AY236" s="13"/>
      <c r="AZ236" s="13"/>
      <c r="BA236" s="13"/>
      <c r="BB236" s="238"/>
      <c r="BC236" s="13"/>
      <c r="BD236" s="13"/>
      <c r="BE236" s="13"/>
      <c r="BF236" s="238"/>
      <c r="BG236" s="13"/>
      <c r="BH236" s="13"/>
      <c r="BI236" s="13"/>
      <c r="BJ236" s="238"/>
      <c r="BK236" s="13"/>
      <c r="BL236" s="13"/>
      <c r="BM236" s="13"/>
      <c r="BN236" s="238"/>
      <c r="BO236" s="13"/>
      <c r="BP236" s="13"/>
      <c r="BQ236" s="13"/>
      <c r="BR236" s="238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</row>
    <row r="237" spans="1:101" x14ac:dyDescent="0.2">
      <c r="A237" s="3"/>
      <c r="B237" s="12"/>
      <c r="E237" s="61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238"/>
      <c r="AA237" s="13"/>
      <c r="AB237" s="13"/>
      <c r="AC237" s="13"/>
      <c r="AD237" s="238"/>
      <c r="AE237" s="13"/>
      <c r="AF237" s="13"/>
      <c r="AG237" s="13"/>
      <c r="AH237" s="238"/>
      <c r="AI237" s="13"/>
      <c r="AJ237" s="13"/>
      <c r="AK237" s="13"/>
      <c r="AL237" s="238"/>
      <c r="AM237" s="13"/>
      <c r="AN237" s="13"/>
      <c r="AO237" s="13"/>
      <c r="AP237" s="238"/>
      <c r="AQ237" s="13"/>
      <c r="AR237" s="13"/>
      <c r="AS237" s="13"/>
      <c r="AT237" s="238"/>
      <c r="AU237" s="13"/>
      <c r="AV237" s="13"/>
      <c r="AW237" s="13"/>
      <c r="AX237" s="238"/>
      <c r="AY237" s="13"/>
      <c r="AZ237" s="13"/>
      <c r="BA237" s="13"/>
      <c r="BB237" s="238"/>
      <c r="BC237" s="13"/>
      <c r="BD237" s="13"/>
      <c r="BE237" s="13"/>
      <c r="BF237" s="238"/>
      <c r="BG237" s="13"/>
      <c r="BH237" s="13"/>
      <c r="BI237" s="13"/>
      <c r="BJ237" s="238"/>
      <c r="BK237" s="13"/>
      <c r="BL237" s="13"/>
      <c r="BM237" s="13"/>
      <c r="BN237" s="238"/>
      <c r="BO237" s="13"/>
      <c r="BP237" s="13"/>
      <c r="BQ237" s="13"/>
      <c r="BR237" s="238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</row>
    <row r="238" spans="1:101" x14ac:dyDescent="0.2">
      <c r="A238" s="3"/>
      <c r="B238" s="12"/>
      <c r="E238" s="61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238"/>
      <c r="AA238" s="13"/>
      <c r="AB238" s="13"/>
      <c r="AC238" s="13"/>
      <c r="AD238" s="238"/>
      <c r="AE238" s="13"/>
      <c r="AF238" s="13"/>
      <c r="AG238" s="13"/>
      <c r="AH238" s="238"/>
      <c r="AI238" s="13"/>
      <c r="AJ238" s="13"/>
      <c r="AK238" s="13"/>
      <c r="AL238" s="238"/>
      <c r="AM238" s="13"/>
      <c r="AN238" s="13"/>
      <c r="AO238" s="13"/>
      <c r="AP238" s="238"/>
      <c r="AQ238" s="13"/>
      <c r="AR238" s="13"/>
      <c r="AS238" s="13"/>
      <c r="AT238" s="238"/>
      <c r="AU238" s="13"/>
      <c r="AV238" s="13"/>
      <c r="AW238" s="13"/>
      <c r="AX238" s="238"/>
      <c r="AY238" s="13"/>
      <c r="AZ238" s="13"/>
      <c r="BA238" s="13"/>
      <c r="BB238" s="238"/>
      <c r="BC238" s="13"/>
      <c r="BD238" s="13"/>
      <c r="BE238" s="13"/>
      <c r="BF238" s="238"/>
      <c r="BG238" s="13"/>
      <c r="BH238" s="13"/>
      <c r="BI238" s="13"/>
      <c r="BJ238" s="238"/>
      <c r="BK238" s="13"/>
      <c r="BL238" s="13"/>
      <c r="BM238" s="13"/>
      <c r="BN238" s="238"/>
      <c r="BO238" s="13"/>
      <c r="BP238" s="13"/>
      <c r="BQ238" s="13"/>
      <c r="BR238" s="238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</row>
    <row r="239" spans="1:101" x14ac:dyDescent="0.2">
      <c r="A239" s="3"/>
      <c r="B239" s="12"/>
      <c r="E239" s="61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238"/>
      <c r="AA239" s="13"/>
      <c r="AB239" s="13"/>
      <c r="AC239" s="13"/>
      <c r="AD239" s="238"/>
      <c r="AE239" s="13"/>
      <c r="AF239" s="13"/>
      <c r="AG239" s="13"/>
      <c r="AH239" s="238"/>
      <c r="AI239" s="13"/>
      <c r="AJ239" s="13"/>
      <c r="AK239" s="13"/>
      <c r="AL239" s="238"/>
      <c r="AM239" s="13"/>
      <c r="AN239" s="13"/>
      <c r="AO239" s="13"/>
      <c r="AP239" s="238"/>
      <c r="AQ239" s="13"/>
      <c r="AR239" s="13"/>
      <c r="AS239" s="13"/>
      <c r="AT239" s="238"/>
      <c r="AU239" s="13"/>
      <c r="AV239" s="13"/>
      <c r="AW239" s="13"/>
      <c r="AX239" s="238"/>
      <c r="AY239" s="13"/>
      <c r="AZ239" s="13"/>
      <c r="BA239" s="13"/>
      <c r="BB239" s="238"/>
      <c r="BC239" s="13"/>
      <c r="BD239" s="13"/>
      <c r="BE239" s="13"/>
      <c r="BF239" s="238"/>
      <c r="BG239" s="13"/>
      <c r="BH239" s="13"/>
      <c r="BI239" s="13"/>
      <c r="BJ239" s="238"/>
      <c r="BK239" s="13"/>
      <c r="BL239" s="13"/>
      <c r="BM239" s="13"/>
      <c r="BN239" s="238"/>
      <c r="BO239" s="13"/>
      <c r="BP239" s="13"/>
      <c r="BQ239" s="13"/>
      <c r="BR239" s="238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</row>
    <row r="240" spans="1:101" x14ac:dyDescent="0.2">
      <c r="E240" s="61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AA240" s="14"/>
      <c r="AB240" s="14"/>
      <c r="AC240" s="14"/>
      <c r="AE240" s="14"/>
      <c r="AF240" s="14"/>
      <c r="AG240" s="14"/>
      <c r="AI240" s="14"/>
      <c r="AJ240" s="14"/>
      <c r="AK240" s="14"/>
      <c r="AM240" s="14"/>
      <c r="AN240" s="14"/>
      <c r="AO240" s="14"/>
      <c r="AQ240" s="14"/>
      <c r="AR240" s="14"/>
      <c r="AS240" s="14"/>
      <c r="AU240" s="14"/>
      <c r="AV240" s="14"/>
      <c r="AW240" s="14"/>
      <c r="AY240" s="14"/>
      <c r="AZ240" s="14"/>
      <c r="BA240" s="14"/>
      <c r="BC240" s="14"/>
      <c r="BD240" s="14"/>
      <c r="BE240" s="14"/>
      <c r="BG240" s="14"/>
      <c r="BH240" s="14"/>
      <c r="BI240" s="14"/>
      <c r="BK240" s="14"/>
      <c r="BL240" s="14"/>
      <c r="BM240" s="14"/>
      <c r="BO240" s="14"/>
      <c r="BP240" s="14"/>
      <c r="BQ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</row>
    <row r="241" spans="1:101" x14ac:dyDescent="0.2">
      <c r="E241" s="61"/>
    </row>
    <row r="242" spans="1:101" x14ac:dyDescent="0.2">
      <c r="A242" s="1"/>
    </row>
    <row r="243" spans="1:101" x14ac:dyDescent="0.2">
      <c r="A243" s="1"/>
      <c r="B243" s="5"/>
      <c r="C243" s="8"/>
      <c r="D243" s="8"/>
      <c r="E243" s="8"/>
    </row>
    <row r="244" spans="1:101" x14ac:dyDescent="0.2">
      <c r="A244" s="9"/>
    </row>
    <row r="245" spans="1:101" x14ac:dyDescent="0.2">
      <c r="A245" s="10"/>
      <c r="B245" s="11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242"/>
      <c r="AA245" s="10"/>
      <c r="AB245" s="10"/>
      <c r="AC245" s="10"/>
      <c r="AD245" s="242"/>
      <c r="AE245" s="10"/>
      <c r="AF245" s="10"/>
      <c r="AG245" s="10"/>
      <c r="AH245" s="242"/>
      <c r="AI245" s="10"/>
      <c r="AJ245" s="10"/>
      <c r="AK245" s="10"/>
      <c r="AL245" s="242"/>
      <c r="AM245" s="10"/>
      <c r="AN245" s="10"/>
      <c r="AO245" s="10"/>
      <c r="AP245" s="242"/>
      <c r="AQ245" s="10"/>
      <c r="AR245" s="10"/>
      <c r="AS245" s="10"/>
      <c r="AT245" s="242"/>
      <c r="AU245" s="10"/>
      <c r="AV245" s="10"/>
      <c r="AW245" s="10"/>
      <c r="AX245" s="242"/>
      <c r="AY245" s="10"/>
      <c r="AZ245" s="10"/>
      <c r="BA245" s="10"/>
      <c r="BB245" s="242"/>
      <c r="BC245" s="10"/>
      <c r="BD245" s="10"/>
      <c r="BE245" s="10"/>
      <c r="BF245" s="242"/>
      <c r="BG245" s="10"/>
      <c r="BH245" s="10"/>
      <c r="BI245" s="10"/>
      <c r="BJ245" s="242"/>
      <c r="BK245" s="10"/>
      <c r="BL245" s="10"/>
      <c r="BM245" s="10"/>
      <c r="BN245" s="242"/>
      <c r="BO245" s="10"/>
      <c r="BP245" s="10"/>
      <c r="BQ245" s="10"/>
      <c r="BR245" s="242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</row>
    <row r="246" spans="1:101" x14ac:dyDescent="0.2">
      <c r="A246" s="3"/>
      <c r="B246" s="12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238"/>
      <c r="AA246" s="13"/>
      <c r="AB246" s="13"/>
      <c r="AC246" s="13"/>
      <c r="AD246" s="238"/>
      <c r="AE246" s="13"/>
      <c r="AF246" s="13"/>
      <c r="AG246" s="13"/>
      <c r="AH246" s="238"/>
      <c r="AI246" s="13"/>
      <c r="AJ246" s="13"/>
      <c r="AK246" s="13"/>
      <c r="AL246" s="238"/>
      <c r="AM246" s="13"/>
      <c r="AN246" s="13"/>
      <c r="AO246" s="13"/>
      <c r="AP246" s="238"/>
      <c r="AQ246" s="13"/>
      <c r="AR246" s="13"/>
      <c r="AS246" s="13"/>
      <c r="AT246" s="238"/>
      <c r="AU246" s="13"/>
      <c r="AV246" s="13"/>
      <c r="AW246" s="13"/>
      <c r="AX246" s="238"/>
      <c r="AY246" s="13"/>
      <c r="AZ246" s="13"/>
      <c r="BA246" s="13"/>
      <c r="BB246" s="238"/>
      <c r="BC246" s="13"/>
      <c r="BD246" s="13"/>
      <c r="BE246" s="13"/>
      <c r="BF246" s="238"/>
      <c r="BG246" s="13"/>
      <c r="BH246" s="13"/>
      <c r="BI246" s="13"/>
      <c r="BJ246" s="238"/>
      <c r="BK246" s="13"/>
      <c r="BL246" s="13"/>
      <c r="BM246" s="13"/>
      <c r="BN246" s="238"/>
      <c r="BO246" s="13"/>
      <c r="BP246" s="13"/>
      <c r="BQ246" s="13"/>
      <c r="BR246" s="238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</row>
    <row r="247" spans="1:101" x14ac:dyDescent="0.2">
      <c r="A247" s="3"/>
      <c r="B247" s="12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238"/>
      <c r="AA247" s="13"/>
      <c r="AB247" s="13"/>
      <c r="AC247" s="13"/>
      <c r="AD247" s="238"/>
      <c r="AE247" s="13"/>
      <c r="AF247" s="13"/>
      <c r="AG247" s="13"/>
      <c r="AH247" s="238"/>
      <c r="AI247" s="13"/>
      <c r="AJ247" s="13"/>
      <c r="AK247" s="13"/>
      <c r="AL247" s="238"/>
      <c r="AM247" s="13"/>
      <c r="AN247" s="13"/>
      <c r="AO247" s="13"/>
      <c r="AP247" s="238"/>
      <c r="AQ247" s="13"/>
      <c r="AR247" s="13"/>
      <c r="AS247" s="13"/>
      <c r="AT247" s="238"/>
      <c r="AU247" s="13"/>
      <c r="AV247" s="13"/>
      <c r="AW247" s="13"/>
      <c r="AX247" s="238"/>
      <c r="AY247" s="13"/>
      <c r="AZ247" s="13"/>
      <c r="BA247" s="13"/>
      <c r="BB247" s="238"/>
      <c r="BC247" s="13"/>
      <c r="BD247" s="13"/>
      <c r="BE247" s="13"/>
      <c r="BF247" s="238"/>
      <c r="BG247" s="13"/>
      <c r="BH247" s="13"/>
      <c r="BI247" s="13"/>
      <c r="BJ247" s="238"/>
      <c r="BK247" s="13"/>
      <c r="BL247" s="13"/>
      <c r="BM247" s="13"/>
      <c r="BN247" s="238"/>
      <c r="BO247" s="13"/>
      <c r="BP247" s="13"/>
      <c r="BQ247" s="13"/>
      <c r="BR247" s="238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</row>
    <row r="248" spans="1:101" x14ac:dyDescent="0.2">
      <c r="A248" s="3"/>
      <c r="B248" s="12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238"/>
      <c r="AA248" s="13"/>
      <c r="AB248" s="13"/>
      <c r="AC248" s="13"/>
      <c r="AD248" s="238"/>
      <c r="AE248" s="13"/>
      <c r="AF248" s="13"/>
      <c r="AG248" s="13"/>
      <c r="AH248" s="238"/>
      <c r="AI248" s="13"/>
      <c r="AJ248" s="13"/>
      <c r="AK248" s="13"/>
      <c r="AL248" s="238"/>
      <c r="AM248" s="13"/>
      <c r="AN248" s="13"/>
      <c r="AO248" s="13"/>
      <c r="AP248" s="238"/>
      <c r="AQ248" s="13"/>
      <c r="AR248" s="13"/>
      <c r="AS248" s="13"/>
      <c r="AT248" s="238"/>
      <c r="AU248" s="13"/>
      <c r="AV248" s="13"/>
      <c r="AW248" s="13"/>
      <c r="AX248" s="238"/>
      <c r="AY248" s="13"/>
      <c r="AZ248" s="13"/>
      <c r="BA248" s="13"/>
      <c r="BB248" s="238"/>
      <c r="BC248" s="13"/>
      <c r="BD248" s="13"/>
      <c r="BE248" s="13"/>
      <c r="BF248" s="238"/>
      <c r="BG248" s="13"/>
      <c r="BH248" s="13"/>
      <c r="BI248" s="13"/>
      <c r="BJ248" s="238"/>
      <c r="BK248" s="13"/>
      <c r="BL248" s="13"/>
      <c r="BM248" s="13"/>
      <c r="BN248" s="238"/>
      <c r="BO248" s="13"/>
      <c r="BP248" s="13"/>
      <c r="BQ248" s="13"/>
      <c r="BR248" s="238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</row>
    <row r="249" spans="1:101" x14ac:dyDescent="0.2">
      <c r="A249" s="3"/>
      <c r="B249" s="12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238"/>
      <c r="AA249" s="13"/>
      <c r="AB249" s="13"/>
      <c r="AC249" s="13"/>
      <c r="AD249" s="238"/>
      <c r="AE249" s="13"/>
      <c r="AF249" s="13"/>
      <c r="AG249" s="13"/>
      <c r="AH249" s="238"/>
      <c r="AI249" s="13"/>
      <c r="AJ249" s="13"/>
      <c r="AK249" s="13"/>
      <c r="AL249" s="238"/>
      <c r="AM249" s="13"/>
      <c r="AN249" s="13"/>
      <c r="AO249" s="13"/>
      <c r="AP249" s="238"/>
      <c r="AQ249" s="13"/>
      <c r="AR249" s="13"/>
      <c r="AS249" s="13"/>
      <c r="AT249" s="238"/>
      <c r="AU249" s="13"/>
      <c r="AV249" s="13"/>
      <c r="AW249" s="13"/>
      <c r="AX249" s="238"/>
      <c r="AY249" s="13"/>
      <c r="AZ249" s="13"/>
      <c r="BA249" s="13"/>
      <c r="BB249" s="238"/>
      <c r="BC249" s="13"/>
      <c r="BD249" s="13"/>
      <c r="BE249" s="13"/>
      <c r="BF249" s="238"/>
      <c r="BG249" s="13"/>
      <c r="BH249" s="13"/>
      <c r="BI249" s="13"/>
      <c r="BJ249" s="238"/>
      <c r="BK249" s="13"/>
      <c r="BL249" s="13"/>
      <c r="BM249" s="13"/>
      <c r="BN249" s="238"/>
      <c r="BO249" s="13"/>
      <c r="BP249" s="13"/>
      <c r="BQ249" s="13"/>
      <c r="BR249" s="238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</row>
    <row r="250" spans="1:101" x14ac:dyDescent="0.2">
      <c r="A250" s="3"/>
      <c r="B250" s="12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238"/>
      <c r="AA250" s="13"/>
      <c r="AB250" s="13"/>
      <c r="AC250" s="13"/>
      <c r="AD250" s="238"/>
      <c r="AE250" s="13"/>
      <c r="AF250" s="13"/>
      <c r="AG250" s="13"/>
      <c r="AH250" s="238"/>
      <c r="AI250" s="13"/>
      <c r="AJ250" s="13"/>
      <c r="AK250" s="13"/>
      <c r="AL250" s="238"/>
      <c r="AM250" s="13"/>
      <c r="AN250" s="13"/>
      <c r="AO250" s="13"/>
      <c r="AP250" s="238"/>
      <c r="AQ250" s="13"/>
      <c r="AR250" s="13"/>
      <c r="AS250" s="13"/>
      <c r="AT250" s="238"/>
      <c r="AU250" s="13"/>
      <c r="AV250" s="13"/>
      <c r="AW250" s="13"/>
      <c r="AX250" s="238"/>
      <c r="AY250" s="13"/>
      <c r="AZ250" s="13"/>
      <c r="BA250" s="13"/>
      <c r="BB250" s="238"/>
      <c r="BC250" s="13"/>
      <c r="BD250" s="13"/>
      <c r="BE250" s="13"/>
      <c r="BF250" s="238"/>
      <c r="BG250" s="13"/>
      <c r="BH250" s="13"/>
      <c r="BI250" s="13"/>
      <c r="BJ250" s="238"/>
      <c r="BK250" s="13"/>
      <c r="BL250" s="13"/>
      <c r="BM250" s="13"/>
      <c r="BN250" s="238"/>
      <c r="BO250" s="13"/>
      <c r="BP250" s="13"/>
      <c r="BQ250" s="13"/>
      <c r="BR250" s="238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</row>
    <row r="251" spans="1:101" x14ac:dyDescent="0.2">
      <c r="A251" s="3"/>
      <c r="B251" s="12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238"/>
      <c r="AA251" s="13"/>
      <c r="AB251" s="13"/>
      <c r="AC251" s="13"/>
      <c r="AD251" s="238"/>
      <c r="AE251" s="13"/>
      <c r="AF251" s="13"/>
      <c r="AG251" s="13"/>
      <c r="AH251" s="238"/>
      <c r="AI251" s="13"/>
      <c r="AJ251" s="13"/>
      <c r="AK251" s="13"/>
      <c r="AL251" s="238"/>
      <c r="AM251" s="13"/>
      <c r="AN251" s="13"/>
      <c r="AO251" s="13"/>
      <c r="AP251" s="238"/>
      <c r="AQ251" s="13"/>
      <c r="AR251" s="13"/>
      <c r="AS251" s="13"/>
      <c r="AT251" s="238"/>
      <c r="AU251" s="13"/>
      <c r="AV251" s="13"/>
      <c r="AW251" s="13"/>
      <c r="AX251" s="238"/>
      <c r="AY251" s="13"/>
      <c r="AZ251" s="13"/>
      <c r="BA251" s="13"/>
      <c r="BB251" s="238"/>
      <c r="BC251" s="13"/>
      <c r="BD251" s="13"/>
      <c r="BE251" s="13"/>
      <c r="BF251" s="238"/>
      <c r="BG251" s="13"/>
      <c r="BH251" s="13"/>
      <c r="BI251" s="13"/>
      <c r="BJ251" s="238"/>
      <c r="BK251" s="13"/>
      <c r="BL251" s="13"/>
      <c r="BM251" s="13"/>
      <c r="BN251" s="238"/>
      <c r="BO251" s="13"/>
      <c r="BP251" s="13"/>
      <c r="BQ251" s="13"/>
      <c r="BR251" s="238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</row>
    <row r="252" spans="1:101" x14ac:dyDescent="0.2"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AA252" s="14"/>
      <c r="AB252" s="14"/>
      <c r="AC252" s="14"/>
      <c r="AE252" s="14"/>
      <c r="AF252" s="14"/>
      <c r="AG252" s="14"/>
      <c r="AI252" s="14"/>
      <c r="AJ252" s="14"/>
      <c r="AK252" s="14"/>
      <c r="AM252" s="14"/>
      <c r="AN252" s="14"/>
      <c r="AO252" s="14"/>
      <c r="AQ252" s="14"/>
      <c r="AR252" s="14"/>
      <c r="AS252" s="14"/>
      <c r="AU252" s="14"/>
      <c r="AV252" s="14"/>
      <c r="AW252" s="14"/>
      <c r="AY252" s="14"/>
      <c r="AZ252" s="14"/>
      <c r="BA252" s="14"/>
      <c r="BC252" s="14"/>
      <c r="BD252" s="14"/>
      <c r="BE252" s="14"/>
      <c r="BG252" s="14"/>
      <c r="BH252" s="14"/>
      <c r="BI252" s="14"/>
      <c r="BK252" s="14"/>
      <c r="BL252" s="14"/>
      <c r="BM252" s="14"/>
      <c r="BO252" s="14"/>
      <c r="BP252" s="14"/>
      <c r="BQ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</row>
    <row r="254" spans="1:101" x14ac:dyDescent="0.2">
      <c r="A254" s="1"/>
    </row>
    <row r="255" spans="1:101" x14ac:dyDescent="0.2">
      <c r="A255" s="1"/>
      <c r="B255" s="5"/>
      <c r="C255" s="8"/>
      <c r="D255" s="8"/>
      <c r="E255" s="8"/>
    </row>
    <row r="256" spans="1:101" x14ac:dyDescent="0.2">
      <c r="A256" s="9"/>
    </row>
    <row r="257" spans="1:101" x14ac:dyDescent="0.2">
      <c r="A257" s="10"/>
      <c r="B257" s="11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242"/>
      <c r="AA257" s="10"/>
      <c r="AB257" s="10"/>
      <c r="AC257" s="10"/>
      <c r="AD257" s="242"/>
      <c r="AE257" s="10"/>
      <c r="AF257" s="10"/>
      <c r="AG257" s="10"/>
      <c r="AH257" s="242"/>
      <c r="AI257" s="10"/>
      <c r="AJ257" s="10"/>
      <c r="AK257" s="10"/>
      <c r="AL257" s="242"/>
      <c r="AM257" s="10"/>
      <c r="AN257" s="10"/>
      <c r="AO257" s="10"/>
      <c r="AP257" s="242"/>
      <c r="AQ257" s="10"/>
      <c r="AR257" s="10"/>
      <c r="AS257" s="10"/>
      <c r="AT257" s="242"/>
      <c r="AU257" s="10"/>
      <c r="AV257" s="10"/>
      <c r="AW257" s="10"/>
      <c r="AX257" s="242"/>
      <c r="AY257" s="10"/>
      <c r="AZ257" s="10"/>
      <c r="BA257" s="10"/>
      <c r="BB257" s="242"/>
      <c r="BC257" s="10"/>
      <c r="BD257" s="10"/>
      <c r="BE257" s="10"/>
      <c r="BF257" s="242"/>
      <c r="BG257" s="10"/>
      <c r="BH257" s="10"/>
      <c r="BI257" s="10"/>
      <c r="BJ257" s="242"/>
      <c r="BK257" s="10"/>
      <c r="BL257" s="10"/>
      <c r="BM257" s="10"/>
      <c r="BN257" s="242"/>
      <c r="BO257" s="10"/>
      <c r="BP257" s="10"/>
      <c r="BQ257" s="10"/>
      <c r="BR257" s="242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</row>
    <row r="258" spans="1:101" x14ac:dyDescent="0.2">
      <c r="A258" s="3"/>
      <c r="B258" s="12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238"/>
      <c r="AA258" s="13"/>
      <c r="AB258" s="13"/>
      <c r="AC258" s="13"/>
      <c r="AD258" s="238"/>
      <c r="AE258" s="13"/>
      <c r="AF258" s="13"/>
      <c r="AG258" s="13"/>
      <c r="AH258" s="238"/>
      <c r="AI258" s="13"/>
      <c r="AJ258" s="13"/>
      <c r="AK258" s="13"/>
      <c r="AL258" s="238"/>
      <c r="AM258" s="13"/>
      <c r="AN258" s="13"/>
      <c r="AO258" s="13"/>
      <c r="AP258" s="238"/>
      <c r="AQ258" s="13"/>
      <c r="AR258" s="13"/>
      <c r="AS258" s="13"/>
      <c r="AT258" s="238"/>
      <c r="AU258" s="13"/>
      <c r="AV258" s="13"/>
      <c r="AW258" s="13"/>
      <c r="AX258" s="238"/>
      <c r="AY258" s="13"/>
      <c r="AZ258" s="13"/>
      <c r="BA258" s="13"/>
      <c r="BB258" s="238"/>
      <c r="BC258" s="13"/>
      <c r="BD258" s="13"/>
      <c r="BE258" s="13"/>
      <c r="BF258" s="238"/>
      <c r="BG258" s="13"/>
      <c r="BH258" s="13"/>
      <c r="BI258" s="13"/>
      <c r="BJ258" s="238"/>
      <c r="BK258" s="13"/>
      <c r="BL258" s="13"/>
      <c r="BM258" s="13"/>
      <c r="BN258" s="238"/>
      <c r="BO258" s="13"/>
      <c r="BP258" s="13"/>
      <c r="BQ258" s="13"/>
      <c r="BR258" s="238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</row>
    <row r="259" spans="1:101" x14ac:dyDescent="0.2">
      <c r="A259" s="3"/>
      <c r="B259" s="12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238"/>
      <c r="AA259" s="13"/>
      <c r="AB259" s="13"/>
      <c r="AC259" s="13"/>
      <c r="AD259" s="238"/>
      <c r="AE259" s="13"/>
      <c r="AF259" s="13"/>
      <c r="AG259" s="13"/>
      <c r="AH259" s="238"/>
      <c r="AI259" s="13"/>
      <c r="AJ259" s="13"/>
      <c r="AK259" s="13"/>
      <c r="AL259" s="238"/>
      <c r="AM259" s="13"/>
      <c r="AN259" s="13"/>
      <c r="AO259" s="13"/>
      <c r="AP259" s="238"/>
      <c r="AQ259" s="13"/>
      <c r="AR259" s="13"/>
      <c r="AS259" s="13"/>
      <c r="AT259" s="238"/>
      <c r="AU259" s="13"/>
      <c r="AV259" s="13"/>
      <c r="AW259" s="13"/>
      <c r="AX259" s="238"/>
      <c r="AY259" s="13"/>
      <c r="AZ259" s="13"/>
      <c r="BA259" s="13"/>
      <c r="BB259" s="238"/>
      <c r="BC259" s="13"/>
      <c r="BD259" s="13"/>
      <c r="BE259" s="13"/>
      <c r="BF259" s="238"/>
      <c r="BG259" s="13"/>
      <c r="BH259" s="13"/>
      <c r="BI259" s="13"/>
      <c r="BJ259" s="238"/>
      <c r="BK259" s="13"/>
      <c r="BL259" s="13"/>
      <c r="BM259" s="13"/>
      <c r="BN259" s="238"/>
      <c r="BO259" s="13"/>
      <c r="BP259" s="13"/>
      <c r="BQ259" s="13"/>
      <c r="BR259" s="238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</row>
    <row r="260" spans="1:101" x14ac:dyDescent="0.2">
      <c r="A260" s="3"/>
      <c r="B260" s="12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238"/>
      <c r="AA260" s="13"/>
      <c r="AB260" s="13"/>
      <c r="AC260" s="13"/>
      <c r="AD260" s="238"/>
      <c r="AE260" s="13"/>
      <c r="AF260" s="13"/>
      <c r="AG260" s="13"/>
      <c r="AH260" s="238"/>
      <c r="AI260" s="13"/>
      <c r="AJ260" s="13"/>
      <c r="AK260" s="13"/>
      <c r="AL260" s="238"/>
      <c r="AM260" s="13"/>
      <c r="AN260" s="13"/>
      <c r="AO260" s="13"/>
      <c r="AP260" s="238"/>
      <c r="AQ260" s="13"/>
      <c r="AR260" s="13"/>
      <c r="AS260" s="13"/>
      <c r="AT260" s="238"/>
      <c r="AU260" s="13"/>
      <c r="AV260" s="13"/>
      <c r="AW260" s="13"/>
      <c r="AX260" s="238"/>
      <c r="AY260" s="13"/>
      <c r="AZ260" s="13"/>
      <c r="BA260" s="13"/>
      <c r="BB260" s="238"/>
      <c r="BC260" s="13"/>
      <c r="BD260" s="13"/>
      <c r="BE260" s="13"/>
      <c r="BF260" s="238"/>
      <c r="BG260" s="13"/>
      <c r="BH260" s="13"/>
      <c r="BI260" s="13"/>
      <c r="BJ260" s="238"/>
      <c r="BK260" s="13"/>
      <c r="BL260" s="13"/>
      <c r="BM260" s="13"/>
      <c r="BN260" s="238"/>
      <c r="BO260" s="13"/>
      <c r="BP260" s="13"/>
      <c r="BQ260" s="13"/>
      <c r="BR260" s="238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</row>
    <row r="261" spans="1:101" x14ac:dyDescent="0.2">
      <c r="A261" s="3"/>
      <c r="B261" s="12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238"/>
      <c r="AA261" s="13"/>
      <c r="AB261" s="13"/>
      <c r="AC261" s="13"/>
      <c r="AD261" s="238"/>
      <c r="AE261" s="13"/>
      <c r="AF261" s="13"/>
      <c r="AG261" s="13"/>
      <c r="AH261" s="238"/>
      <c r="AI261" s="13"/>
      <c r="AJ261" s="13"/>
      <c r="AK261" s="13"/>
      <c r="AL261" s="238"/>
      <c r="AM261" s="13"/>
      <c r="AN261" s="13"/>
      <c r="AO261" s="13"/>
      <c r="AP261" s="238"/>
      <c r="AQ261" s="13"/>
      <c r="AR261" s="13"/>
      <c r="AS261" s="13"/>
      <c r="AT261" s="238"/>
      <c r="AU261" s="13"/>
      <c r="AV261" s="13"/>
      <c r="AW261" s="13"/>
      <c r="AX261" s="238"/>
      <c r="AY261" s="13"/>
      <c r="AZ261" s="13"/>
      <c r="BA261" s="13"/>
      <c r="BB261" s="238"/>
      <c r="BC261" s="13"/>
      <c r="BD261" s="13"/>
      <c r="BE261" s="13"/>
      <c r="BF261" s="238"/>
      <c r="BG261" s="13"/>
      <c r="BH261" s="13"/>
      <c r="BI261" s="13"/>
      <c r="BJ261" s="238"/>
      <c r="BK261" s="13"/>
      <c r="BL261" s="13"/>
      <c r="BM261" s="13"/>
      <c r="BN261" s="238"/>
      <c r="BO261" s="13"/>
      <c r="BP261" s="13"/>
      <c r="BQ261" s="13"/>
      <c r="BR261" s="238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</row>
    <row r="262" spans="1:101" x14ac:dyDescent="0.2">
      <c r="A262" s="3"/>
      <c r="B262" s="12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238"/>
      <c r="AA262" s="13"/>
      <c r="AB262" s="13"/>
      <c r="AC262" s="13"/>
      <c r="AD262" s="238"/>
      <c r="AE262" s="13"/>
      <c r="AF262" s="13"/>
      <c r="AG262" s="13"/>
      <c r="AH262" s="238"/>
      <c r="AI262" s="13"/>
      <c r="AJ262" s="13"/>
      <c r="AK262" s="13"/>
      <c r="AL262" s="238"/>
      <c r="AM262" s="13"/>
      <c r="AN262" s="13"/>
      <c r="AO262" s="13"/>
      <c r="AP262" s="238"/>
      <c r="AQ262" s="13"/>
      <c r="AR262" s="13"/>
      <c r="AS262" s="13"/>
      <c r="AT262" s="238"/>
      <c r="AU262" s="13"/>
      <c r="AV262" s="13"/>
      <c r="AW262" s="13"/>
      <c r="AX262" s="238"/>
      <c r="AY262" s="13"/>
      <c r="AZ262" s="13"/>
      <c r="BA262" s="13"/>
      <c r="BB262" s="238"/>
      <c r="BC262" s="13"/>
      <c r="BD262" s="13"/>
      <c r="BE262" s="13"/>
      <c r="BF262" s="238"/>
      <c r="BG262" s="13"/>
      <c r="BH262" s="13"/>
      <c r="BI262" s="13"/>
      <c r="BJ262" s="238"/>
      <c r="BK262" s="13"/>
      <c r="BL262" s="13"/>
      <c r="BM262" s="13"/>
      <c r="BN262" s="238"/>
      <c r="BO262" s="13"/>
      <c r="BP262" s="13"/>
      <c r="BQ262" s="13"/>
      <c r="BR262" s="238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</row>
    <row r="263" spans="1:101" x14ac:dyDescent="0.2">
      <c r="A263" s="3"/>
      <c r="B263" s="12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238"/>
      <c r="AA263" s="13"/>
      <c r="AB263" s="13"/>
      <c r="AC263" s="13"/>
      <c r="AD263" s="238"/>
      <c r="AE263" s="13"/>
      <c r="AF263" s="13"/>
      <c r="AG263" s="13"/>
      <c r="AH263" s="238"/>
      <c r="AI263" s="13"/>
      <c r="AJ263" s="13"/>
      <c r="AK263" s="13"/>
      <c r="AL263" s="238"/>
      <c r="AM263" s="13"/>
      <c r="AN263" s="13"/>
      <c r="AO263" s="13"/>
      <c r="AP263" s="238"/>
      <c r="AQ263" s="13"/>
      <c r="AR263" s="13"/>
      <c r="AS263" s="13"/>
      <c r="AT263" s="238"/>
      <c r="AU263" s="13"/>
      <c r="AV263" s="13"/>
      <c r="AW263" s="13"/>
      <c r="AX263" s="238"/>
      <c r="AY263" s="13"/>
      <c r="AZ263" s="13"/>
      <c r="BA263" s="13"/>
      <c r="BB263" s="238"/>
      <c r="BC263" s="13"/>
      <c r="BD263" s="13"/>
      <c r="BE263" s="13"/>
      <c r="BF263" s="238"/>
      <c r="BG263" s="13"/>
      <c r="BH263" s="13"/>
      <c r="BI263" s="13"/>
      <c r="BJ263" s="238"/>
      <c r="BK263" s="13"/>
      <c r="BL263" s="13"/>
      <c r="BM263" s="13"/>
      <c r="BN263" s="238"/>
      <c r="BO263" s="13"/>
      <c r="BP263" s="13"/>
      <c r="BQ263" s="13"/>
      <c r="BR263" s="238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</row>
    <row r="264" spans="1:101" x14ac:dyDescent="0.2">
      <c r="A264" s="3"/>
      <c r="B264" s="12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238"/>
      <c r="AA264" s="13"/>
      <c r="AB264" s="13"/>
      <c r="AC264" s="13"/>
      <c r="AD264" s="238"/>
      <c r="AE264" s="13"/>
      <c r="AF264" s="13"/>
      <c r="AG264" s="13"/>
      <c r="AH264" s="238"/>
      <c r="AI264" s="13"/>
      <c r="AJ264" s="13"/>
      <c r="AK264" s="13"/>
      <c r="AL264" s="238"/>
      <c r="AM264" s="13"/>
      <c r="AN264" s="13"/>
      <c r="AO264" s="13"/>
      <c r="AP264" s="238"/>
      <c r="AQ264" s="13"/>
      <c r="AR264" s="13"/>
      <c r="AS264" s="13"/>
      <c r="AT264" s="238"/>
      <c r="AU264" s="13"/>
      <c r="AV264" s="13"/>
      <c r="AW264" s="13"/>
      <c r="AX264" s="238"/>
      <c r="AY264" s="13"/>
      <c r="AZ264" s="13"/>
      <c r="BA264" s="13"/>
      <c r="BB264" s="238"/>
      <c r="BC264" s="13"/>
      <c r="BD264" s="13"/>
      <c r="BE264" s="13"/>
      <c r="BF264" s="238"/>
      <c r="BG264" s="13"/>
      <c r="BH264" s="13"/>
      <c r="BI264" s="13"/>
      <c r="BJ264" s="238"/>
      <c r="BK264" s="13"/>
      <c r="BL264" s="13"/>
      <c r="BM264" s="13"/>
      <c r="BN264" s="238"/>
      <c r="BO264" s="13"/>
      <c r="BP264" s="13"/>
      <c r="BQ264" s="13"/>
      <c r="BR264" s="238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</row>
    <row r="265" spans="1:101" x14ac:dyDescent="0.2">
      <c r="A265" s="3"/>
      <c r="B265" s="12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238"/>
      <c r="AA265" s="13"/>
      <c r="AB265" s="13"/>
      <c r="AC265" s="13"/>
      <c r="AD265" s="238"/>
      <c r="AE265" s="13"/>
      <c r="AF265" s="13"/>
      <c r="AG265" s="13"/>
      <c r="AH265" s="238"/>
      <c r="AI265" s="13"/>
      <c r="AJ265" s="13"/>
      <c r="AK265" s="13"/>
      <c r="AL265" s="238"/>
      <c r="AM265" s="13"/>
      <c r="AN265" s="13"/>
      <c r="AO265" s="13"/>
      <c r="AP265" s="238"/>
      <c r="AQ265" s="13"/>
      <c r="AR265" s="13"/>
      <c r="AS265" s="13"/>
      <c r="AT265" s="238"/>
      <c r="AU265" s="13"/>
      <c r="AV265" s="13"/>
      <c r="AW265" s="13"/>
      <c r="AX265" s="238"/>
      <c r="AY265" s="13"/>
      <c r="AZ265" s="13"/>
      <c r="BA265" s="13"/>
      <c r="BB265" s="238"/>
      <c r="BC265" s="13"/>
      <c r="BD265" s="13"/>
      <c r="BE265" s="13"/>
      <c r="BF265" s="238"/>
      <c r="BG265" s="13"/>
      <c r="BH265" s="13"/>
      <c r="BI265" s="13"/>
      <c r="BJ265" s="238"/>
      <c r="BK265" s="13"/>
      <c r="BL265" s="13"/>
      <c r="BM265" s="13"/>
      <c r="BN265" s="238"/>
      <c r="BO265" s="13"/>
      <c r="BP265" s="13"/>
      <c r="BQ265" s="13"/>
      <c r="BR265" s="238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</row>
    <row r="266" spans="1:101" x14ac:dyDescent="0.2"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AA266" s="14"/>
      <c r="AB266" s="14"/>
      <c r="AC266" s="14"/>
      <c r="AE266" s="14"/>
      <c r="AF266" s="14"/>
      <c r="AG266" s="14"/>
      <c r="AI266" s="14"/>
      <c r="AJ266" s="14"/>
      <c r="AK266" s="14"/>
      <c r="AM266" s="14"/>
      <c r="AN266" s="14"/>
      <c r="AO266" s="14"/>
      <c r="AQ266" s="14"/>
      <c r="AR266" s="14"/>
      <c r="AS266" s="14"/>
      <c r="AU266" s="14"/>
      <c r="AV266" s="14"/>
      <c r="AW266" s="14"/>
      <c r="AY266" s="14"/>
      <c r="AZ266" s="14"/>
      <c r="BA266" s="14"/>
      <c r="BC266" s="14"/>
      <c r="BD266" s="14"/>
      <c r="BE266" s="14"/>
      <c r="BG266" s="14"/>
      <c r="BH266" s="14"/>
      <c r="BI266" s="14"/>
      <c r="BK266" s="14"/>
      <c r="BL266" s="14"/>
      <c r="BM266" s="14"/>
      <c r="BO266" s="14"/>
      <c r="BP266" s="14"/>
      <c r="BQ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</row>
    <row r="268" spans="1:101" x14ac:dyDescent="0.2">
      <c r="A268" s="1"/>
    </row>
    <row r="269" spans="1:101" x14ac:dyDescent="0.2">
      <c r="A269" s="1"/>
      <c r="B269" s="5"/>
      <c r="C269" s="8"/>
      <c r="D269" s="8"/>
      <c r="E269" s="8"/>
    </row>
    <row r="270" spans="1:101" x14ac:dyDescent="0.2">
      <c r="A270" s="9"/>
    </row>
    <row r="271" spans="1:101" x14ac:dyDescent="0.2">
      <c r="A271" s="10"/>
      <c r="B271" s="11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242"/>
      <c r="AA271" s="10"/>
      <c r="AB271" s="10"/>
      <c r="AC271" s="10"/>
      <c r="AD271" s="242"/>
      <c r="AE271" s="10"/>
      <c r="AF271" s="10"/>
      <c r="AG271" s="10"/>
      <c r="AH271" s="242"/>
      <c r="AI271" s="10"/>
      <c r="AJ271" s="10"/>
      <c r="AK271" s="10"/>
      <c r="AL271" s="242"/>
      <c r="AM271" s="10"/>
      <c r="AN271" s="10"/>
      <c r="AO271" s="10"/>
      <c r="AP271" s="242"/>
      <c r="AQ271" s="10"/>
      <c r="AR271" s="10"/>
      <c r="AS271" s="10"/>
      <c r="AT271" s="242"/>
      <c r="AU271" s="10"/>
      <c r="AV271" s="10"/>
      <c r="AW271" s="10"/>
      <c r="AX271" s="242"/>
      <c r="AY271" s="10"/>
      <c r="AZ271" s="10"/>
      <c r="BA271" s="10"/>
      <c r="BB271" s="242"/>
      <c r="BC271" s="10"/>
      <c r="BD271" s="10"/>
      <c r="BE271" s="10"/>
      <c r="BF271" s="242"/>
      <c r="BG271" s="10"/>
      <c r="BH271" s="10"/>
      <c r="BI271" s="10"/>
      <c r="BJ271" s="242"/>
      <c r="BK271" s="10"/>
      <c r="BL271" s="10"/>
      <c r="BM271" s="10"/>
      <c r="BN271" s="242"/>
      <c r="BO271" s="10"/>
      <c r="BP271" s="10"/>
      <c r="BQ271" s="10"/>
      <c r="BR271" s="242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</row>
    <row r="272" spans="1:101" x14ac:dyDescent="0.2">
      <c r="A272" s="3"/>
      <c r="B272" s="12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238"/>
      <c r="AA272" s="13"/>
      <c r="AB272" s="13"/>
      <c r="AC272" s="13"/>
      <c r="AD272" s="238"/>
      <c r="AE272" s="13"/>
      <c r="AF272" s="13"/>
      <c r="AG272" s="13"/>
      <c r="AH272" s="238"/>
      <c r="AI272" s="13"/>
      <c r="AJ272" s="13"/>
      <c r="AK272" s="13"/>
      <c r="AL272" s="238"/>
      <c r="AM272" s="13"/>
      <c r="AN272" s="13"/>
      <c r="AO272" s="13"/>
      <c r="AP272" s="238"/>
      <c r="AQ272" s="13"/>
      <c r="AR272" s="13"/>
      <c r="AS272" s="13"/>
      <c r="AT272" s="238"/>
      <c r="AU272" s="13"/>
      <c r="AV272" s="13"/>
      <c r="AW272" s="13"/>
      <c r="AX272" s="238"/>
      <c r="AY272" s="13"/>
      <c r="AZ272" s="13"/>
      <c r="BA272" s="13"/>
      <c r="BB272" s="238"/>
      <c r="BC272" s="13"/>
      <c r="BD272" s="13"/>
      <c r="BE272" s="13"/>
      <c r="BF272" s="238"/>
      <c r="BG272" s="13"/>
      <c r="BH272" s="13"/>
      <c r="BI272" s="13"/>
      <c r="BJ272" s="238"/>
      <c r="BK272" s="13"/>
      <c r="BL272" s="13"/>
      <c r="BM272" s="13"/>
      <c r="BN272" s="238"/>
      <c r="BO272" s="13"/>
      <c r="BP272" s="13"/>
      <c r="BQ272" s="13"/>
      <c r="BR272" s="238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</row>
    <row r="273" spans="1:101" x14ac:dyDescent="0.2">
      <c r="A273" s="3"/>
      <c r="B273" s="12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238"/>
      <c r="AA273" s="13"/>
      <c r="AB273" s="13"/>
      <c r="AC273" s="13"/>
      <c r="AD273" s="238"/>
      <c r="AE273" s="13"/>
      <c r="AF273" s="13"/>
      <c r="AG273" s="13"/>
      <c r="AH273" s="238"/>
      <c r="AI273" s="13"/>
      <c r="AJ273" s="13"/>
      <c r="AK273" s="13"/>
      <c r="AL273" s="238"/>
      <c r="AM273" s="13"/>
      <c r="AN273" s="13"/>
      <c r="AO273" s="13"/>
      <c r="AP273" s="238"/>
      <c r="AQ273" s="13"/>
      <c r="AR273" s="13"/>
      <c r="AS273" s="13"/>
      <c r="AT273" s="238"/>
      <c r="AU273" s="13"/>
      <c r="AV273" s="13"/>
      <c r="AW273" s="13"/>
      <c r="AX273" s="238"/>
      <c r="AY273" s="13"/>
      <c r="AZ273" s="13"/>
      <c r="BA273" s="13"/>
      <c r="BB273" s="238"/>
      <c r="BC273" s="13"/>
      <c r="BD273" s="13"/>
      <c r="BE273" s="13"/>
      <c r="BF273" s="238"/>
      <c r="BG273" s="13"/>
      <c r="BH273" s="13"/>
      <c r="BI273" s="13"/>
      <c r="BJ273" s="238"/>
      <c r="BK273" s="13"/>
      <c r="BL273" s="13"/>
      <c r="BM273" s="13"/>
      <c r="BN273" s="238"/>
      <c r="BO273" s="13"/>
      <c r="BP273" s="13"/>
      <c r="BQ273" s="13"/>
      <c r="BR273" s="238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</row>
    <row r="274" spans="1:101" x14ac:dyDescent="0.2">
      <c r="A274" s="3"/>
      <c r="B274" s="12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238"/>
      <c r="AA274" s="13"/>
      <c r="AB274" s="13"/>
      <c r="AC274" s="13"/>
      <c r="AD274" s="238"/>
      <c r="AE274" s="13"/>
      <c r="AF274" s="13"/>
      <c r="AG274" s="13"/>
      <c r="AH274" s="238"/>
      <c r="AI274" s="13"/>
      <c r="AJ274" s="13"/>
      <c r="AK274" s="13"/>
      <c r="AL274" s="238"/>
      <c r="AM274" s="13"/>
      <c r="AN274" s="13"/>
      <c r="AO274" s="13"/>
      <c r="AP274" s="238"/>
      <c r="AQ274" s="13"/>
      <c r="AR274" s="13"/>
      <c r="AS274" s="13"/>
      <c r="AT274" s="238"/>
      <c r="AU274" s="13"/>
      <c r="AV274" s="13"/>
      <c r="AW274" s="13"/>
      <c r="AX274" s="238"/>
      <c r="AY274" s="13"/>
      <c r="AZ274" s="13"/>
      <c r="BA274" s="13"/>
      <c r="BB274" s="238"/>
      <c r="BC274" s="13"/>
      <c r="BD274" s="13"/>
      <c r="BE274" s="13"/>
      <c r="BF274" s="238"/>
      <c r="BG274" s="13"/>
      <c r="BH274" s="13"/>
      <c r="BI274" s="13"/>
      <c r="BJ274" s="238"/>
      <c r="BK274" s="13"/>
      <c r="BL274" s="13"/>
      <c r="BM274" s="13"/>
      <c r="BN274" s="238"/>
      <c r="BO274" s="13"/>
      <c r="BP274" s="13"/>
      <c r="BQ274" s="13"/>
      <c r="BR274" s="238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</row>
    <row r="275" spans="1:101" x14ac:dyDescent="0.2"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AA275" s="14"/>
      <c r="AB275" s="14"/>
      <c r="AC275" s="14"/>
      <c r="AE275" s="14"/>
      <c r="AF275" s="14"/>
      <c r="AG275" s="14"/>
      <c r="AI275" s="14"/>
      <c r="AJ275" s="14"/>
      <c r="AK275" s="14"/>
      <c r="AM275" s="14"/>
      <c r="AN275" s="14"/>
      <c r="AO275" s="14"/>
      <c r="AQ275" s="14"/>
      <c r="AR275" s="14"/>
      <c r="AS275" s="14"/>
      <c r="AU275" s="14"/>
      <c r="AV275" s="14"/>
      <c r="AW275" s="14"/>
      <c r="AY275" s="14"/>
      <c r="AZ275" s="14"/>
      <c r="BA275" s="14"/>
      <c r="BC275" s="14"/>
      <c r="BD275" s="14"/>
      <c r="BE275" s="14"/>
      <c r="BG275" s="14"/>
      <c r="BH275" s="14"/>
      <c r="BI275" s="14"/>
      <c r="BK275" s="14"/>
      <c r="BL275" s="14"/>
      <c r="BM275" s="14"/>
      <c r="BO275" s="14"/>
      <c r="BP275" s="14"/>
      <c r="BQ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</row>
    <row r="277" spans="1:101" x14ac:dyDescent="0.2">
      <c r="A277" s="1"/>
    </row>
    <row r="278" spans="1:101" x14ac:dyDescent="0.2">
      <c r="A278" s="1"/>
      <c r="B278" s="5"/>
      <c r="C278" s="8"/>
      <c r="D278" s="8"/>
      <c r="E278" s="8"/>
    </row>
    <row r="279" spans="1:101" x14ac:dyDescent="0.2">
      <c r="A279" s="9"/>
    </row>
    <row r="280" spans="1:101" x14ac:dyDescent="0.2">
      <c r="A280" s="10"/>
      <c r="B280" s="11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242"/>
      <c r="AA280" s="10"/>
      <c r="AB280" s="10"/>
      <c r="AC280" s="10"/>
      <c r="AD280" s="242"/>
      <c r="AE280" s="10"/>
      <c r="AF280" s="10"/>
      <c r="AG280" s="10"/>
      <c r="AH280" s="242"/>
      <c r="AI280" s="10"/>
      <c r="AJ280" s="10"/>
      <c r="AK280" s="10"/>
      <c r="AL280" s="242"/>
      <c r="AM280" s="10"/>
      <c r="AN280" s="10"/>
      <c r="AO280" s="10"/>
      <c r="AP280" s="242"/>
      <c r="AQ280" s="10"/>
      <c r="AR280" s="10"/>
      <c r="AS280" s="10"/>
      <c r="AT280" s="242"/>
      <c r="AU280" s="10"/>
      <c r="AV280" s="10"/>
      <c r="AW280" s="10"/>
      <c r="AX280" s="242"/>
      <c r="AY280" s="10"/>
      <c r="AZ280" s="10"/>
      <c r="BA280" s="10"/>
      <c r="BB280" s="242"/>
      <c r="BC280" s="10"/>
      <c r="BD280" s="10"/>
      <c r="BE280" s="10"/>
      <c r="BF280" s="242"/>
      <c r="BG280" s="10"/>
      <c r="BH280" s="10"/>
      <c r="BI280" s="10"/>
      <c r="BJ280" s="242"/>
      <c r="BK280" s="10"/>
      <c r="BL280" s="10"/>
      <c r="BM280" s="10"/>
      <c r="BN280" s="242"/>
      <c r="BO280" s="10"/>
      <c r="BP280" s="10"/>
      <c r="BQ280" s="10"/>
      <c r="BR280" s="242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</row>
    <row r="281" spans="1:101" x14ac:dyDescent="0.2">
      <c r="A281" s="3"/>
      <c r="B281" s="12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238"/>
      <c r="AA281" s="13"/>
      <c r="AB281" s="13"/>
      <c r="AC281" s="13"/>
      <c r="AD281" s="238"/>
      <c r="AE281" s="13"/>
      <c r="AF281" s="13"/>
      <c r="AG281" s="13"/>
      <c r="AH281" s="238"/>
      <c r="AI281" s="13"/>
      <c r="AJ281" s="13"/>
      <c r="AK281" s="13"/>
      <c r="AL281" s="238"/>
      <c r="AM281" s="13"/>
      <c r="AN281" s="13"/>
      <c r="AO281" s="13"/>
      <c r="AP281" s="238"/>
      <c r="AQ281" s="13"/>
      <c r="AR281" s="13"/>
      <c r="AS281" s="13"/>
      <c r="AT281" s="238"/>
      <c r="AU281" s="13"/>
      <c r="AV281" s="13"/>
      <c r="AW281" s="13"/>
      <c r="AX281" s="238"/>
      <c r="AY281" s="13"/>
      <c r="AZ281" s="13"/>
      <c r="BA281" s="13"/>
      <c r="BB281" s="238"/>
      <c r="BC281" s="13"/>
      <c r="BD281" s="13"/>
      <c r="BE281" s="13"/>
      <c r="BF281" s="238"/>
      <c r="BG281" s="13"/>
      <c r="BH281" s="13"/>
      <c r="BI281" s="13"/>
      <c r="BJ281" s="238"/>
      <c r="BK281" s="13"/>
      <c r="BL281" s="13"/>
      <c r="BM281" s="13"/>
      <c r="BN281" s="238"/>
      <c r="BO281" s="13"/>
      <c r="BP281" s="13"/>
      <c r="BQ281" s="13"/>
      <c r="BR281" s="238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</row>
    <row r="284" spans="1:101" x14ac:dyDescent="0.2">
      <c r="A284" s="1"/>
    </row>
    <row r="285" spans="1:101" x14ac:dyDescent="0.2">
      <c r="A285" s="1"/>
      <c r="B285" s="5"/>
      <c r="C285" s="8"/>
      <c r="D285" s="8"/>
      <c r="E285" s="8"/>
    </row>
    <row r="286" spans="1:101" x14ac:dyDescent="0.2">
      <c r="A286" s="9"/>
    </row>
    <row r="287" spans="1:101" x14ac:dyDescent="0.2">
      <c r="A287" s="10"/>
      <c r="B287" s="11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242"/>
      <c r="AA287" s="10"/>
      <c r="AB287" s="10"/>
      <c r="AC287" s="10"/>
      <c r="AD287" s="242"/>
      <c r="AE287" s="10"/>
      <c r="AF287" s="10"/>
      <c r="AG287" s="10"/>
      <c r="AH287" s="242"/>
      <c r="AI287" s="10"/>
      <c r="AJ287" s="10"/>
      <c r="AK287" s="10"/>
      <c r="AL287" s="242"/>
      <c r="AM287" s="10"/>
      <c r="AN287" s="10"/>
      <c r="AO287" s="10"/>
      <c r="AP287" s="242"/>
      <c r="AQ287" s="10"/>
      <c r="AR287" s="10"/>
      <c r="AS287" s="10"/>
      <c r="AT287" s="242"/>
      <c r="AU287" s="10"/>
      <c r="AV287" s="10"/>
      <c r="AW287" s="10"/>
      <c r="AX287" s="242"/>
      <c r="AY287" s="10"/>
      <c r="AZ287" s="10"/>
      <c r="BA287" s="10"/>
      <c r="BB287" s="242"/>
      <c r="BC287" s="10"/>
      <c r="BD287" s="10"/>
      <c r="BE287" s="10"/>
      <c r="BF287" s="242"/>
      <c r="BG287" s="10"/>
      <c r="BH287" s="10"/>
      <c r="BI287" s="10"/>
      <c r="BJ287" s="242"/>
      <c r="BK287" s="10"/>
      <c r="BL287" s="10"/>
      <c r="BM287" s="10"/>
      <c r="BN287" s="242"/>
      <c r="BO287" s="10"/>
      <c r="BP287" s="10"/>
      <c r="BQ287" s="10"/>
      <c r="BR287" s="242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</row>
    <row r="288" spans="1:101" x14ac:dyDescent="0.2">
      <c r="A288" s="3"/>
      <c r="B288" s="12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238"/>
      <c r="AA288" s="13"/>
      <c r="AB288" s="13"/>
      <c r="AC288" s="13"/>
      <c r="AD288" s="238"/>
      <c r="AE288" s="13"/>
      <c r="AF288" s="13"/>
      <c r="AG288" s="13"/>
      <c r="AH288" s="238"/>
      <c r="AI288" s="13"/>
      <c r="AJ288" s="13"/>
      <c r="AK288" s="13"/>
      <c r="AL288" s="238"/>
      <c r="AM288" s="13"/>
      <c r="AN288" s="13"/>
      <c r="AO288" s="13"/>
      <c r="AP288" s="238"/>
      <c r="AQ288" s="13"/>
      <c r="AR288" s="13"/>
      <c r="AS288" s="13"/>
      <c r="AT288" s="238"/>
      <c r="AU288" s="13"/>
      <c r="AV288" s="13"/>
      <c r="AW288" s="13"/>
      <c r="AX288" s="238"/>
      <c r="AY288" s="13"/>
      <c r="AZ288" s="13"/>
      <c r="BA288" s="13"/>
      <c r="BB288" s="238"/>
      <c r="BC288" s="13"/>
      <c r="BD288" s="13"/>
      <c r="BE288" s="13"/>
      <c r="BF288" s="238"/>
      <c r="BG288" s="13"/>
      <c r="BH288" s="13"/>
      <c r="BI288" s="13"/>
      <c r="BJ288" s="238"/>
      <c r="BK288" s="13"/>
      <c r="BL288" s="13"/>
      <c r="BM288" s="13"/>
      <c r="BN288" s="238"/>
      <c r="BO288" s="13"/>
      <c r="BP288" s="13"/>
      <c r="BQ288" s="13"/>
      <c r="BR288" s="238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</row>
    <row r="291" spans="1:101" x14ac:dyDescent="0.2">
      <c r="A291" s="1"/>
    </row>
    <row r="292" spans="1:101" x14ac:dyDescent="0.2">
      <c r="A292" s="1"/>
      <c r="B292" s="5"/>
      <c r="C292" s="8"/>
      <c r="D292" s="8"/>
      <c r="E292" s="8"/>
    </row>
    <row r="293" spans="1:101" x14ac:dyDescent="0.2">
      <c r="A293" s="9"/>
    </row>
    <row r="294" spans="1:101" x14ac:dyDescent="0.2">
      <c r="A294" s="10"/>
      <c r="B294" s="11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242"/>
      <c r="AA294" s="10"/>
      <c r="AB294" s="10"/>
      <c r="AC294" s="10"/>
      <c r="AD294" s="242"/>
      <c r="AE294" s="10"/>
      <c r="AF294" s="10"/>
      <c r="AG294" s="10"/>
      <c r="AH294" s="242"/>
      <c r="AI294" s="10"/>
      <c r="AJ294" s="10"/>
      <c r="AK294" s="10"/>
      <c r="AL294" s="242"/>
      <c r="AM294" s="10"/>
      <c r="AN294" s="10"/>
      <c r="AO294" s="10"/>
      <c r="AP294" s="242"/>
      <c r="AQ294" s="10"/>
      <c r="AR294" s="10"/>
      <c r="AS294" s="10"/>
      <c r="AT294" s="242"/>
      <c r="AU294" s="10"/>
      <c r="AV294" s="10"/>
      <c r="AW294" s="10"/>
      <c r="AX294" s="242"/>
      <c r="AY294" s="10"/>
      <c r="AZ294" s="10"/>
      <c r="BA294" s="10"/>
      <c r="BB294" s="242"/>
      <c r="BC294" s="10"/>
      <c r="BD294" s="10"/>
      <c r="BE294" s="10"/>
      <c r="BF294" s="242"/>
      <c r="BG294" s="10"/>
      <c r="BH294" s="10"/>
      <c r="BI294" s="10"/>
      <c r="BJ294" s="242"/>
      <c r="BK294" s="10"/>
      <c r="BL294" s="10"/>
      <c r="BM294" s="10"/>
      <c r="BN294" s="242"/>
      <c r="BO294" s="10"/>
      <c r="BP294" s="10"/>
      <c r="BQ294" s="10"/>
      <c r="BR294" s="242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</row>
    <row r="295" spans="1:101" x14ac:dyDescent="0.2">
      <c r="A295" s="3"/>
      <c r="B295" s="12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238"/>
      <c r="AA295" s="13"/>
      <c r="AB295" s="13"/>
      <c r="AC295" s="13"/>
      <c r="AD295" s="238"/>
      <c r="AE295" s="13"/>
      <c r="AF295" s="13"/>
      <c r="AG295" s="13"/>
      <c r="AH295" s="238"/>
      <c r="AI295" s="13"/>
      <c r="AJ295" s="13"/>
      <c r="AK295" s="13"/>
      <c r="AL295" s="238"/>
      <c r="AM295" s="13"/>
      <c r="AN295" s="13"/>
      <c r="AO295" s="13"/>
      <c r="AP295" s="238"/>
      <c r="AQ295" s="13"/>
      <c r="AR295" s="13"/>
      <c r="AS295" s="13"/>
      <c r="AT295" s="238"/>
      <c r="AU295" s="13"/>
      <c r="AV295" s="13"/>
      <c r="AW295" s="13"/>
      <c r="AX295" s="238"/>
      <c r="AY295" s="13"/>
      <c r="AZ295" s="13"/>
      <c r="BA295" s="13"/>
      <c r="BB295" s="238"/>
      <c r="BC295" s="13"/>
      <c r="BD295" s="13"/>
      <c r="BE295" s="13"/>
      <c r="BF295" s="238"/>
      <c r="BG295" s="13"/>
      <c r="BH295" s="13"/>
      <c r="BI295" s="13"/>
      <c r="BJ295" s="238"/>
      <c r="BK295" s="13"/>
      <c r="BL295" s="13"/>
      <c r="BM295" s="13"/>
      <c r="BN295" s="238"/>
      <c r="BO295" s="13"/>
      <c r="BP295" s="13"/>
      <c r="BQ295" s="13"/>
      <c r="BR295" s="238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</row>
    <row r="298" spans="1:101" x14ac:dyDescent="0.2">
      <c r="A298" s="1"/>
    </row>
    <row r="299" spans="1:101" x14ac:dyDescent="0.2">
      <c r="A299" s="1"/>
      <c r="B299" s="5"/>
      <c r="C299" s="8"/>
      <c r="D299" s="8"/>
      <c r="E299" s="8"/>
    </row>
    <row r="300" spans="1:101" x14ac:dyDescent="0.2">
      <c r="A300" s="9"/>
    </row>
    <row r="301" spans="1:101" x14ac:dyDescent="0.2">
      <c r="A301" s="10"/>
      <c r="B301" s="11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242"/>
      <c r="AA301" s="10"/>
      <c r="AB301" s="10"/>
      <c r="AC301" s="10"/>
      <c r="AD301" s="242"/>
      <c r="AE301" s="10"/>
      <c r="AF301" s="10"/>
      <c r="AG301" s="10"/>
      <c r="AH301" s="242"/>
      <c r="AI301" s="10"/>
      <c r="AJ301" s="10"/>
      <c r="AK301" s="10"/>
      <c r="AL301" s="242"/>
      <c r="AM301" s="10"/>
      <c r="AN301" s="10"/>
      <c r="AO301" s="10"/>
      <c r="AP301" s="242"/>
      <c r="AQ301" s="10"/>
      <c r="AR301" s="10"/>
      <c r="AS301" s="10"/>
      <c r="AT301" s="242"/>
      <c r="AU301" s="10"/>
      <c r="AV301" s="10"/>
      <c r="AW301" s="10"/>
      <c r="AX301" s="242"/>
      <c r="AY301" s="10"/>
      <c r="AZ301" s="10"/>
      <c r="BA301" s="10"/>
      <c r="BB301" s="242"/>
      <c r="BC301" s="10"/>
      <c r="BD301" s="10"/>
      <c r="BE301" s="10"/>
      <c r="BF301" s="242"/>
      <c r="BG301" s="10"/>
      <c r="BH301" s="10"/>
      <c r="BI301" s="10"/>
      <c r="BJ301" s="242"/>
      <c r="BK301" s="10"/>
      <c r="BL301" s="10"/>
      <c r="BM301" s="10"/>
      <c r="BN301" s="242"/>
      <c r="BO301" s="10"/>
      <c r="BP301" s="10"/>
      <c r="BQ301" s="10"/>
      <c r="BR301" s="242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</row>
    <row r="302" spans="1:101" x14ac:dyDescent="0.2">
      <c r="A302" s="3"/>
      <c r="B302" s="12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238"/>
      <c r="AA302" s="13"/>
      <c r="AB302" s="13"/>
      <c r="AC302" s="13"/>
      <c r="AD302" s="238"/>
      <c r="AE302" s="13"/>
      <c r="AF302" s="13"/>
      <c r="AG302" s="13"/>
      <c r="AH302" s="238"/>
      <c r="AI302" s="13"/>
      <c r="AJ302" s="13"/>
      <c r="AK302" s="13"/>
      <c r="AL302" s="238"/>
      <c r="AM302" s="13"/>
      <c r="AN302" s="13"/>
      <c r="AO302" s="13"/>
      <c r="AP302" s="238"/>
      <c r="AQ302" s="13"/>
      <c r="AR302" s="13"/>
      <c r="AS302" s="13"/>
      <c r="AT302" s="238"/>
      <c r="AU302" s="13"/>
      <c r="AV302" s="13"/>
      <c r="AW302" s="13"/>
      <c r="AX302" s="238"/>
      <c r="AY302" s="13"/>
      <c r="AZ302" s="13"/>
      <c r="BA302" s="13"/>
      <c r="BB302" s="238"/>
      <c r="BC302" s="13"/>
      <c r="BD302" s="13"/>
      <c r="BE302" s="13"/>
      <c r="BF302" s="238"/>
      <c r="BG302" s="13"/>
      <c r="BH302" s="13"/>
      <c r="BI302" s="13"/>
      <c r="BJ302" s="238"/>
      <c r="BK302" s="13"/>
      <c r="BL302" s="13"/>
      <c r="BM302" s="13"/>
      <c r="BN302" s="238"/>
      <c r="BO302" s="13"/>
      <c r="BP302" s="13"/>
      <c r="BQ302" s="13"/>
      <c r="BR302" s="238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</row>
    <row r="305" spans="1:101" x14ac:dyDescent="0.2">
      <c r="A305" s="1"/>
    </row>
    <row r="306" spans="1:101" x14ac:dyDescent="0.2">
      <c r="A306" s="1"/>
      <c r="B306" s="5"/>
      <c r="C306" s="8"/>
      <c r="D306" s="8"/>
      <c r="E306" s="8"/>
    </row>
    <row r="307" spans="1:101" x14ac:dyDescent="0.2">
      <c r="A307" s="9"/>
    </row>
    <row r="308" spans="1:101" x14ac:dyDescent="0.2">
      <c r="A308" s="10"/>
      <c r="B308" s="11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242"/>
      <c r="AA308" s="10"/>
      <c r="AB308" s="10"/>
      <c r="AC308" s="10"/>
      <c r="AD308" s="242"/>
      <c r="AE308" s="10"/>
      <c r="AF308" s="10"/>
      <c r="AG308" s="10"/>
      <c r="AH308" s="242"/>
      <c r="AI308" s="10"/>
      <c r="AJ308" s="10"/>
      <c r="AK308" s="10"/>
      <c r="AL308" s="242"/>
      <c r="AM308" s="10"/>
      <c r="AN308" s="10"/>
      <c r="AO308" s="10"/>
      <c r="AP308" s="242"/>
      <c r="AQ308" s="10"/>
      <c r="AR308" s="10"/>
      <c r="AS308" s="10"/>
      <c r="AT308" s="242"/>
      <c r="AU308" s="10"/>
      <c r="AV308" s="10"/>
      <c r="AW308" s="10"/>
      <c r="AX308" s="242"/>
      <c r="AY308" s="10"/>
      <c r="AZ308" s="10"/>
      <c r="BA308" s="10"/>
      <c r="BB308" s="242"/>
      <c r="BC308" s="10"/>
      <c r="BD308" s="10"/>
      <c r="BE308" s="10"/>
      <c r="BF308" s="242"/>
      <c r="BG308" s="10"/>
      <c r="BH308" s="10"/>
      <c r="BI308" s="10"/>
      <c r="BJ308" s="242"/>
      <c r="BK308" s="10"/>
      <c r="BL308" s="10"/>
      <c r="BM308" s="10"/>
      <c r="BN308" s="242"/>
      <c r="BO308" s="10"/>
      <c r="BP308" s="10"/>
      <c r="BQ308" s="10"/>
      <c r="BR308" s="242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</row>
    <row r="309" spans="1:101" x14ac:dyDescent="0.2">
      <c r="A309" s="3"/>
      <c r="B309" s="12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238"/>
      <c r="AA309" s="13"/>
      <c r="AB309" s="13"/>
      <c r="AC309" s="13"/>
      <c r="AD309" s="238"/>
      <c r="AE309" s="13"/>
      <c r="AF309" s="13"/>
      <c r="AG309" s="13"/>
      <c r="AH309" s="238"/>
      <c r="AI309" s="13"/>
      <c r="AJ309" s="13"/>
      <c r="AK309" s="13"/>
      <c r="AL309" s="238"/>
      <c r="AM309" s="13"/>
      <c r="AN309" s="13"/>
      <c r="AO309" s="13"/>
      <c r="AP309" s="238"/>
      <c r="AQ309" s="13"/>
      <c r="AR309" s="13"/>
      <c r="AS309" s="13"/>
      <c r="AT309" s="238"/>
      <c r="AU309" s="13"/>
      <c r="AV309" s="13"/>
      <c r="AW309" s="13"/>
      <c r="AX309" s="238"/>
      <c r="AY309" s="13"/>
      <c r="AZ309" s="13"/>
      <c r="BA309" s="13"/>
      <c r="BB309" s="238"/>
      <c r="BC309" s="13"/>
      <c r="BD309" s="13"/>
      <c r="BE309" s="13"/>
      <c r="BF309" s="238"/>
      <c r="BG309" s="13"/>
      <c r="BH309" s="13"/>
      <c r="BI309" s="13"/>
      <c r="BJ309" s="238"/>
      <c r="BK309" s="13"/>
      <c r="BL309" s="13"/>
      <c r="BM309" s="13"/>
      <c r="BN309" s="238"/>
      <c r="BO309" s="13"/>
      <c r="BP309" s="13"/>
      <c r="BQ309" s="13"/>
      <c r="BR309" s="238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</row>
    <row r="316" spans="1:101" x14ac:dyDescent="0.2">
      <c r="A316" s="1"/>
    </row>
    <row r="317" spans="1:101" x14ac:dyDescent="0.2">
      <c r="A317" s="1"/>
      <c r="B317" s="5"/>
      <c r="C317" s="8"/>
      <c r="D317" s="8"/>
      <c r="E317" s="8"/>
    </row>
    <row r="318" spans="1:101" x14ac:dyDescent="0.2">
      <c r="A318" s="9"/>
    </row>
    <row r="319" spans="1:101" x14ac:dyDescent="0.2">
      <c r="A319" s="10"/>
      <c r="B319" s="11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242"/>
      <c r="AA319" s="10"/>
      <c r="AB319" s="10"/>
      <c r="AC319" s="10"/>
      <c r="AD319" s="242"/>
      <c r="AE319" s="10"/>
      <c r="AF319" s="10"/>
      <c r="AG319" s="10"/>
      <c r="AH319" s="242"/>
      <c r="AI319" s="10"/>
      <c r="AJ319" s="10"/>
      <c r="AK319" s="10"/>
      <c r="AL319" s="242"/>
      <c r="AM319" s="10"/>
      <c r="AN319" s="10"/>
      <c r="AO319" s="10"/>
      <c r="AP319" s="242"/>
      <c r="AQ319" s="10"/>
      <c r="AR319" s="10"/>
      <c r="AS319" s="10"/>
      <c r="AT319" s="242"/>
      <c r="AU319" s="10"/>
      <c r="AV319" s="10"/>
      <c r="AW319" s="10"/>
      <c r="AX319" s="242"/>
      <c r="AY319" s="10"/>
      <c r="AZ319" s="10"/>
      <c r="BA319" s="10"/>
      <c r="BB319" s="242"/>
      <c r="BC319" s="10"/>
      <c r="BD319" s="10"/>
      <c r="BE319" s="10"/>
      <c r="BF319" s="242"/>
      <c r="BG319" s="10"/>
      <c r="BH319" s="10"/>
      <c r="BI319" s="10"/>
      <c r="BJ319" s="242"/>
      <c r="BK319" s="10"/>
      <c r="BL319" s="10"/>
      <c r="BM319" s="10"/>
      <c r="BN319" s="242"/>
      <c r="BO319" s="10"/>
      <c r="BP319" s="10"/>
      <c r="BQ319" s="10"/>
      <c r="BR319" s="242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</row>
    <row r="320" spans="1:101" s="17" customFormat="1" x14ac:dyDescent="0.2">
      <c r="A320" s="15"/>
      <c r="B320" s="15"/>
      <c r="C320" s="15"/>
      <c r="D320" s="15"/>
      <c r="E320" s="15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244"/>
      <c r="AA320" s="16"/>
      <c r="AB320" s="16"/>
      <c r="AC320" s="16"/>
      <c r="AD320" s="244"/>
      <c r="AE320" s="16"/>
      <c r="AF320" s="16"/>
      <c r="AG320" s="16"/>
      <c r="AH320" s="244"/>
      <c r="AI320" s="16"/>
      <c r="AJ320" s="16"/>
      <c r="AK320" s="16"/>
      <c r="AL320" s="244"/>
      <c r="AM320" s="16"/>
      <c r="AN320" s="16"/>
      <c r="AO320" s="16"/>
      <c r="AP320" s="244"/>
      <c r="AQ320" s="16"/>
      <c r="AR320" s="16"/>
      <c r="AS320" s="16"/>
      <c r="AT320" s="244"/>
      <c r="AU320" s="16"/>
      <c r="AV320" s="16"/>
      <c r="AW320" s="16"/>
      <c r="AX320" s="244"/>
      <c r="AY320" s="16"/>
      <c r="AZ320" s="16"/>
      <c r="BA320" s="16"/>
      <c r="BB320" s="244"/>
      <c r="BC320" s="16"/>
      <c r="BD320" s="16"/>
      <c r="BE320" s="16"/>
      <c r="BF320" s="244"/>
      <c r="BG320" s="16"/>
      <c r="BH320" s="16"/>
      <c r="BI320" s="16"/>
      <c r="BJ320" s="244"/>
      <c r="BK320" s="16"/>
      <c r="BL320" s="16"/>
      <c r="BM320" s="16"/>
      <c r="BN320" s="244"/>
      <c r="BO320" s="16"/>
      <c r="BP320" s="16"/>
      <c r="BQ320" s="16"/>
      <c r="BR320" s="244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</row>
    <row r="321" spans="1:101" s="17" customFormat="1" x14ac:dyDescent="0.2">
      <c r="A321" s="15"/>
      <c r="B321" s="15"/>
      <c r="C321" s="15"/>
      <c r="D321" s="15"/>
      <c r="E321" s="15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244"/>
      <c r="AA321" s="16"/>
      <c r="AB321" s="16"/>
      <c r="AC321" s="16"/>
      <c r="AD321" s="244"/>
      <c r="AE321" s="16"/>
      <c r="AF321" s="16"/>
      <c r="AG321" s="16"/>
      <c r="AH321" s="244"/>
      <c r="AI321" s="16"/>
      <c r="AJ321" s="16"/>
      <c r="AK321" s="16"/>
      <c r="AL321" s="244"/>
      <c r="AM321" s="16"/>
      <c r="AN321" s="16"/>
      <c r="AO321" s="16"/>
      <c r="AP321" s="244"/>
      <c r="AQ321" s="16"/>
      <c r="AR321" s="16"/>
      <c r="AS321" s="16"/>
      <c r="AT321" s="244"/>
      <c r="AU321" s="16"/>
      <c r="AV321" s="16"/>
      <c r="AW321" s="16"/>
      <c r="AX321" s="244"/>
      <c r="AY321" s="16"/>
      <c r="AZ321" s="16"/>
      <c r="BA321" s="16"/>
      <c r="BB321" s="244"/>
      <c r="BC321" s="16"/>
      <c r="BD321" s="16"/>
      <c r="BE321" s="16"/>
      <c r="BF321" s="244"/>
      <c r="BG321" s="16"/>
      <c r="BH321" s="16"/>
      <c r="BI321" s="16"/>
      <c r="BJ321" s="244"/>
      <c r="BK321" s="16"/>
      <c r="BL321" s="16"/>
      <c r="BM321" s="16"/>
      <c r="BN321" s="244"/>
      <c r="BO321" s="16"/>
      <c r="BP321" s="16"/>
      <c r="BQ321" s="16"/>
      <c r="BR321" s="244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</row>
    <row r="322" spans="1:101" s="17" customFormat="1" x14ac:dyDescent="0.2">
      <c r="A322" s="15"/>
      <c r="B322" s="15"/>
      <c r="C322" s="15"/>
      <c r="D322" s="15"/>
      <c r="E322" s="15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244"/>
      <c r="AA322" s="16"/>
      <c r="AB322" s="16"/>
      <c r="AC322" s="16"/>
      <c r="AD322" s="244"/>
      <c r="AE322" s="16"/>
      <c r="AF322" s="16"/>
      <c r="AG322" s="16"/>
      <c r="AH322" s="244"/>
      <c r="AI322" s="16"/>
      <c r="AJ322" s="16"/>
      <c r="AK322" s="16"/>
      <c r="AL322" s="244"/>
      <c r="AM322" s="16"/>
      <c r="AN322" s="16"/>
      <c r="AO322" s="16"/>
      <c r="AP322" s="244"/>
      <c r="AQ322" s="16"/>
      <c r="AR322" s="16"/>
      <c r="AS322" s="16"/>
      <c r="AT322" s="244"/>
      <c r="AU322" s="16"/>
      <c r="AV322" s="16"/>
      <c r="AW322" s="16"/>
      <c r="AX322" s="244"/>
      <c r="AY322" s="16"/>
      <c r="AZ322" s="16"/>
      <c r="BA322" s="16"/>
      <c r="BB322" s="244"/>
      <c r="BC322" s="16"/>
      <c r="BD322" s="16"/>
      <c r="BE322" s="16"/>
      <c r="BF322" s="244"/>
      <c r="BG322" s="16"/>
      <c r="BH322" s="16"/>
      <c r="BI322" s="16"/>
      <c r="BJ322" s="244"/>
      <c r="BK322" s="16"/>
      <c r="BL322" s="16"/>
      <c r="BM322" s="16"/>
      <c r="BN322" s="244"/>
      <c r="BO322" s="16"/>
      <c r="BP322" s="16"/>
      <c r="BQ322" s="16"/>
      <c r="BR322" s="244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</row>
    <row r="323" spans="1:101" s="17" customFormat="1" x14ac:dyDescent="0.2">
      <c r="A323" s="15"/>
      <c r="B323" s="15"/>
      <c r="C323" s="15"/>
      <c r="D323" s="15"/>
      <c r="E323" s="15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244"/>
      <c r="AA323" s="16"/>
      <c r="AB323" s="16"/>
      <c r="AC323" s="16"/>
      <c r="AD323" s="244"/>
      <c r="AE323" s="16"/>
      <c r="AF323" s="16"/>
      <c r="AG323" s="16"/>
      <c r="AH323" s="244"/>
      <c r="AI323" s="16"/>
      <c r="AJ323" s="16"/>
      <c r="AK323" s="16"/>
      <c r="AL323" s="244"/>
      <c r="AM323" s="16"/>
      <c r="AN323" s="16"/>
      <c r="AO323" s="16"/>
      <c r="AP323" s="244"/>
      <c r="AQ323" s="16"/>
      <c r="AR323" s="16"/>
      <c r="AS323" s="16"/>
      <c r="AT323" s="244"/>
      <c r="AU323" s="16"/>
      <c r="AV323" s="16"/>
      <c r="AW323" s="16"/>
      <c r="AX323" s="244"/>
      <c r="AY323" s="16"/>
      <c r="AZ323" s="16"/>
      <c r="BA323" s="16"/>
      <c r="BB323" s="244"/>
      <c r="BC323" s="16"/>
      <c r="BD323" s="16"/>
      <c r="BE323" s="16"/>
      <c r="BF323" s="244"/>
      <c r="BG323" s="16"/>
      <c r="BH323" s="16"/>
      <c r="BI323" s="16"/>
      <c r="BJ323" s="244"/>
      <c r="BK323" s="16"/>
      <c r="BL323" s="16"/>
      <c r="BM323" s="16"/>
      <c r="BN323" s="244"/>
      <c r="BO323" s="16"/>
      <c r="BP323" s="16"/>
      <c r="BQ323" s="16"/>
      <c r="BR323" s="244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</row>
    <row r="324" spans="1:101" s="17" customFormat="1" x14ac:dyDescent="0.2">
      <c r="A324" s="15"/>
      <c r="B324" s="15"/>
      <c r="C324" s="15"/>
      <c r="D324" s="15"/>
      <c r="E324" s="15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244"/>
      <c r="AA324" s="16"/>
      <c r="AB324" s="16"/>
      <c r="AC324" s="16"/>
      <c r="AD324" s="244"/>
      <c r="AE324" s="16"/>
      <c r="AF324" s="16"/>
      <c r="AG324" s="16"/>
      <c r="AH324" s="244"/>
      <c r="AI324" s="16"/>
      <c r="AJ324" s="16"/>
      <c r="AK324" s="16"/>
      <c r="AL324" s="244"/>
      <c r="AM324" s="16"/>
      <c r="AN324" s="16"/>
      <c r="AO324" s="16"/>
      <c r="AP324" s="244"/>
      <c r="AQ324" s="16"/>
      <c r="AR324" s="16"/>
      <c r="AS324" s="16"/>
      <c r="AT324" s="244"/>
      <c r="AU324" s="16"/>
      <c r="AV324" s="16"/>
      <c r="AW324" s="16"/>
      <c r="AX324" s="244"/>
      <c r="AY324" s="16"/>
      <c r="AZ324" s="16"/>
      <c r="BA324" s="16"/>
      <c r="BB324" s="244"/>
      <c r="BC324" s="16"/>
      <c r="BD324" s="16"/>
      <c r="BE324" s="16"/>
      <c r="BF324" s="244"/>
      <c r="BG324" s="16"/>
      <c r="BH324" s="16"/>
      <c r="BI324" s="16"/>
      <c r="BJ324" s="244"/>
      <c r="BK324" s="16"/>
      <c r="BL324" s="16"/>
      <c r="BM324" s="16"/>
      <c r="BN324" s="244"/>
      <c r="BO324" s="16"/>
      <c r="BP324" s="16"/>
      <c r="BQ324" s="16"/>
      <c r="BR324" s="244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</row>
    <row r="325" spans="1:101" s="17" customFormat="1" x14ac:dyDescent="0.2">
      <c r="A325" s="15"/>
      <c r="B325" s="15"/>
      <c r="C325" s="15"/>
      <c r="D325" s="15"/>
      <c r="E325" s="15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244"/>
      <c r="AA325" s="16"/>
      <c r="AB325" s="16"/>
      <c r="AC325" s="16"/>
      <c r="AD325" s="244"/>
      <c r="AE325" s="16"/>
      <c r="AF325" s="16"/>
      <c r="AG325" s="16"/>
      <c r="AH325" s="244"/>
      <c r="AI325" s="16"/>
      <c r="AJ325" s="16"/>
      <c r="AK325" s="16"/>
      <c r="AL325" s="244"/>
      <c r="AM325" s="16"/>
      <c r="AN325" s="16"/>
      <c r="AO325" s="16"/>
      <c r="AP325" s="244"/>
      <c r="AQ325" s="16"/>
      <c r="AR325" s="16"/>
      <c r="AS325" s="16"/>
      <c r="AT325" s="244"/>
      <c r="AU325" s="16"/>
      <c r="AV325" s="16"/>
      <c r="AW325" s="16"/>
      <c r="AX325" s="244"/>
      <c r="AY325" s="16"/>
      <c r="AZ325" s="16"/>
      <c r="BA325" s="16"/>
      <c r="BB325" s="244"/>
      <c r="BC325" s="16"/>
      <c r="BD325" s="16"/>
      <c r="BE325" s="16"/>
      <c r="BF325" s="244"/>
      <c r="BG325" s="16"/>
      <c r="BH325" s="16"/>
      <c r="BI325" s="16"/>
      <c r="BJ325" s="244"/>
      <c r="BK325" s="16"/>
      <c r="BL325" s="16"/>
      <c r="BM325" s="16"/>
      <c r="BN325" s="244"/>
      <c r="BO325" s="16"/>
      <c r="BP325" s="16"/>
      <c r="BQ325" s="16"/>
      <c r="BR325" s="244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</row>
    <row r="326" spans="1:101" s="17" customFormat="1" x14ac:dyDescent="0.2">
      <c r="A326" s="15"/>
      <c r="B326" s="15"/>
      <c r="C326" s="15"/>
      <c r="D326" s="15"/>
      <c r="E326" s="15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244"/>
      <c r="AA326" s="16"/>
      <c r="AB326" s="16"/>
      <c r="AC326" s="16"/>
      <c r="AD326" s="244"/>
      <c r="AE326" s="16"/>
      <c r="AF326" s="16"/>
      <c r="AG326" s="16"/>
      <c r="AH326" s="244"/>
      <c r="AI326" s="16"/>
      <c r="AJ326" s="16"/>
      <c r="AK326" s="16"/>
      <c r="AL326" s="244"/>
      <c r="AM326" s="16"/>
      <c r="AN326" s="16"/>
      <c r="AO326" s="16"/>
      <c r="AP326" s="244"/>
      <c r="AQ326" s="16"/>
      <c r="AR326" s="16"/>
      <c r="AS326" s="16"/>
      <c r="AT326" s="244"/>
      <c r="AU326" s="16"/>
      <c r="AV326" s="16"/>
      <c r="AW326" s="16"/>
      <c r="AX326" s="244"/>
      <c r="AY326" s="16"/>
      <c r="AZ326" s="16"/>
      <c r="BA326" s="16"/>
      <c r="BB326" s="244"/>
      <c r="BC326" s="16"/>
      <c r="BD326" s="16"/>
      <c r="BE326" s="16"/>
      <c r="BF326" s="244"/>
      <c r="BG326" s="16"/>
      <c r="BH326" s="16"/>
      <c r="BI326" s="16"/>
      <c r="BJ326" s="244"/>
      <c r="BK326" s="16"/>
      <c r="BL326" s="16"/>
      <c r="BM326" s="16"/>
      <c r="BN326" s="244"/>
      <c r="BO326" s="16"/>
      <c r="BP326" s="16"/>
      <c r="BQ326" s="16"/>
      <c r="BR326" s="244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</row>
    <row r="327" spans="1:101" s="17" customFormat="1" x14ac:dyDescent="0.2">
      <c r="A327" s="15"/>
      <c r="B327" s="15"/>
      <c r="C327" s="15"/>
      <c r="D327" s="15"/>
      <c r="E327" s="15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244"/>
      <c r="AA327" s="16"/>
      <c r="AB327" s="16"/>
      <c r="AC327" s="16"/>
      <c r="AD327" s="244"/>
      <c r="AE327" s="16"/>
      <c r="AF327" s="16"/>
      <c r="AG327" s="16"/>
      <c r="AH327" s="244"/>
      <c r="AI327" s="16"/>
      <c r="AJ327" s="16"/>
      <c r="AK327" s="16"/>
      <c r="AL327" s="244"/>
      <c r="AM327" s="16"/>
      <c r="AN327" s="16"/>
      <c r="AO327" s="16"/>
      <c r="AP327" s="244"/>
      <c r="AQ327" s="16"/>
      <c r="AR327" s="16"/>
      <c r="AS327" s="16"/>
      <c r="AT327" s="244"/>
      <c r="AU327" s="16"/>
      <c r="AV327" s="16"/>
      <c r="AW327" s="16"/>
      <c r="AX327" s="244"/>
      <c r="AY327" s="16"/>
      <c r="AZ327" s="16"/>
      <c r="BA327" s="16"/>
      <c r="BB327" s="244"/>
      <c r="BC327" s="16"/>
      <c r="BD327" s="16"/>
      <c r="BE327" s="16"/>
      <c r="BF327" s="244"/>
      <c r="BG327" s="16"/>
      <c r="BH327" s="16"/>
      <c r="BI327" s="16"/>
      <c r="BJ327" s="244"/>
      <c r="BK327" s="16"/>
      <c r="BL327" s="16"/>
      <c r="BM327" s="16"/>
      <c r="BN327" s="244"/>
      <c r="BO327" s="16"/>
      <c r="BP327" s="16"/>
      <c r="BQ327" s="16"/>
      <c r="BR327" s="244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</row>
    <row r="328" spans="1:101" s="17" customFormat="1" x14ac:dyDescent="0.2">
      <c r="A328" s="15"/>
      <c r="B328" s="15"/>
      <c r="C328" s="15"/>
      <c r="D328" s="15"/>
      <c r="E328" s="15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244"/>
      <c r="AA328" s="16"/>
      <c r="AB328" s="16"/>
      <c r="AC328" s="16"/>
      <c r="AD328" s="244"/>
      <c r="AE328" s="16"/>
      <c r="AF328" s="16"/>
      <c r="AG328" s="16"/>
      <c r="AH328" s="244"/>
      <c r="AI328" s="16"/>
      <c r="AJ328" s="16"/>
      <c r="AK328" s="16"/>
      <c r="AL328" s="244"/>
      <c r="AM328" s="16"/>
      <c r="AN328" s="16"/>
      <c r="AO328" s="16"/>
      <c r="AP328" s="244"/>
      <c r="AQ328" s="16"/>
      <c r="AR328" s="16"/>
      <c r="AS328" s="16"/>
      <c r="AT328" s="244"/>
      <c r="AU328" s="16"/>
      <c r="AV328" s="16"/>
      <c r="AW328" s="16"/>
      <c r="AX328" s="244"/>
      <c r="AY328" s="16"/>
      <c r="AZ328" s="16"/>
      <c r="BA328" s="16"/>
      <c r="BB328" s="244"/>
      <c r="BC328" s="16"/>
      <c r="BD328" s="16"/>
      <c r="BE328" s="16"/>
      <c r="BF328" s="244"/>
      <c r="BG328" s="16"/>
      <c r="BH328" s="16"/>
      <c r="BI328" s="16"/>
      <c r="BJ328" s="244"/>
      <c r="BK328" s="16"/>
      <c r="BL328" s="16"/>
      <c r="BM328" s="16"/>
      <c r="BN328" s="244"/>
      <c r="BO328" s="16"/>
      <c r="BP328" s="16"/>
      <c r="BQ328" s="16"/>
      <c r="BR328" s="244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</row>
    <row r="329" spans="1:101" s="17" customFormat="1" x14ac:dyDescent="0.2">
      <c r="A329" s="15"/>
      <c r="B329" s="15"/>
      <c r="C329" s="15"/>
      <c r="D329" s="15"/>
      <c r="E329" s="15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244"/>
      <c r="AA329" s="16"/>
      <c r="AB329" s="16"/>
      <c r="AC329" s="16"/>
      <c r="AD329" s="244"/>
      <c r="AE329" s="16"/>
      <c r="AF329" s="16"/>
      <c r="AG329" s="16"/>
      <c r="AH329" s="244"/>
      <c r="AI329" s="16"/>
      <c r="AJ329" s="16"/>
      <c r="AK329" s="16"/>
      <c r="AL329" s="244"/>
      <c r="AM329" s="16"/>
      <c r="AN329" s="16"/>
      <c r="AO329" s="16"/>
      <c r="AP329" s="244"/>
      <c r="AQ329" s="16"/>
      <c r="AR329" s="16"/>
      <c r="AS329" s="16"/>
      <c r="AT329" s="244"/>
      <c r="AU329" s="16"/>
      <c r="AV329" s="16"/>
      <c r="AW329" s="16"/>
      <c r="AX329" s="244"/>
      <c r="AY329" s="16"/>
      <c r="AZ329" s="16"/>
      <c r="BA329" s="16"/>
      <c r="BB329" s="244"/>
      <c r="BC329" s="16"/>
      <c r="BD329" s="16"/>
      <c r="BE329" s="16"/>
      <c r="BF329" s="244"/>
      <c r="BG329" s="16"/>
      <c r="BH329" s="16"/>
      <c r="BI329" s="16"/>
      <c r="BJ329" s="244"/>
      <c r="BK329" s="16"/>
      <c r="BL329" s="16"/>
      <c r="BM329" s="16"/>
      <c r="BN329" s="244"/>
      <c r="BO329" s="16"/>
      <c r="BP329" s="16"/>
      <c r="BQ329" s="16"/>
      <c r="BR329" s="244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</row>
    <row r="330" spans="1:101" s="17" customFormat="1" x14ac:dyDescent="0.2">
      <c r="A330" s="15"/>
      <c r="B330" s="15"/>
      <c r="C330" s="15"/>
      <c r="D330" s="15"/>
      <c r="E330" s="15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244"/>
      <c r="AA330" s="16"/>
      <c r="AB330" s="16"/>
      <c r="AC330" s="16"/>
      <c r="AD330" s="244"/>
      <c r="AE330" s="16"/>
      <c r="AF330" s="16"/>
      <c r="AG330" s="16"/>
      <c r="AH330" s="244"/>
      <c r="AI330" s="16"/>
      <c r="AJ330" s="16"/>
      <c r="AK330" s="16"/>
      <c r="AL330" s="244"/>
      <c r="AM330" s="16"/>
      <c r="AN330" s="16"/>
      <c r="AO330" s="16"/>
      <c r="AP330" s="244"/>
      <c r="AQ330" s="16"/>
      <c r="AR330" s="16"/>
      <c r="AS330" s="16"/>
      <c r="AT330" s="244"/>
      <c r="AU330" s="16"/>
      <c r="AV330" s="16"/>
      <c r="AW330" s="16"/>
      <c r="AX330" s="244"/>
      <c r="AY330" s="16"/>
      <c r="AZ330" s="16"/>
      <c r="BA330" s="16"/>
      <c r="BB330" s="244"/>
      <c r="BC330" s="16"/>
      <c r="BD330" s="16"/>
      <c r="BE330" s="16"/>
      <c r="BF330" s="244"/>
      <c r="BG330" s="16"/>
      <c r="BH330" s="16"/>
      <c r="BI330" s="16"/>
      <c r="BJ330" s="244"/>
      <c r="BK330" s="16"/>
      <c r="BL330" s="16"/>
      <c r="BM330" s="16"/>
      <c r="BN330" s="244"/>
      <c r="BO330" s="16"/>
      <c r="BP330" s="16"/>
      <c r="BQ330" s="16"/>
      <c r="BR330" s="244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</row>
    <row r="331" spans="1:101" s="17" customFormat="1" x14ac:dyDescent="0.2">
      <c r="A331" s="15"/>
      <c r="B331" s="15"/>
      <c r="C331" s="15"/>
      <c r="D331" s="15"/>
      <c r="E331" s="15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244"/>
      <c r="AA331" s="16"/>
      <c r="AB331" s="16"/>
      <c r="AC331" s="16"/>
      <c r="AD331" s="244"/>
      <c r="AE331" s="16"/>
      <c r="AF331" s="16"/>
      <c r="AG331" s="16"/>
      <c r="AH331" s="244"/>
      <c r="AI331" s="16"/>
      <c r="AJ331" s="16"/>
      <c r="AK331" s="16"/>
      <c r="AL331" s="244"/>
      <c r="AM331" s="16"/>
      <c r="AN331" s="16"/>
      <c r="AO331" s="16"/>
      <c r="AP331" s="244"/>
      <c r="AQ331" s="16"/>
      <c r="AR331" s="16"/>
      <c r="AS331" s="16"/>
      <c r="AT331" s="244"/>
      <c r="AU331" s="16"/>
      <c r="AV331" s="16"/>
      <c r="AW331" s="16"/>
      <c r="AX331" s="244"/>
      <c r="AY331" s="16"/>
      <c r="AZ331" s="16"/>
      <c r="BA331" s="16"/>
      <c r="BB331" s="244"/>
      <c r="BC331" s="16"/>
      <c r="BD331" s="16"/>
      <c r="BE331" s="16"/>
      <c r="BF331" s="244"/>
      <c r="BG331" s="16"/>
      <c r="BH331" s="16"/>
      <c r="BI331" s="16"/>
      <c r="BJ331" s="244"/>
      <c r="BK331" s="16"/>
      <c r="BL331" s="16"/>
      <c r="BM331" s="16"/>
      <c r="BN331" s="244"/>
      <c r="BO331" s="16"/>
      <c r="BP331" s="16"/>
      <c r="BQ331" s="16"/>
      <c r="BR331" s="244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</row>
    <row r="332" spans="1:101" s="17" customFormat="1" x14ac:dyDescent="0.2">
      <c r="A332" s="15"/>
      <c r="B332" s="15"/>
      <c r="C332" s="15"/>
      <c r="D332" s="15"/>
      <c r="E332" s="15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244"/>
      <c r="AA332" s="16"/>
      <c r="AB332" s="16"/>
      <c r="AC332" s="16"/>
      <c r="AD332" s="244"/>
      <c r="AE332" s="16"/>
      <c r="AF332" s="16"/>
      <c r="AG332" s="16"/>
      <c r="AH332" s="244"/>
      <c r="AI332" s="16"/>
      <c r="AJ332" s="16"/>
      <c r="AK332" s="16"/>
      <c r="AL332" s="244"/>
      <c r="AM332" s="16"/>
      <c r="AN332" s="16"/>
      <c r="AO332" s="16"/>
      <c r="AP332" s="244"/>
      <c r="AQ332" s="16"/>
      <c r="AR332" s="16"/>
      <c r="AS332" s="16"/>
      <c r="AT332" s="244"/>
      <c r="AU332" s="16"/>
      <c r="AV332" s="16"/>
      <c r="AW332" s="16"/>
      <c r="AX332" s="244"/>
      <c r="AY332" s="16"/>
      <c r="AZ332" s="16"/>
      <c r="BA332" s="16"/>
      <c r="BB332" s="244"/>
      <c r="BC332" s="16"/>
      <c r="BD332" s="16"/>
      <c r="BE332" s="16"/>
      <c r="BF332" s="244"/>
      <c r="BG332" s="16"/>
      <c r="BH332" s="16"/>
      <c r="BI332" s="16"/>
      <c r="BJ332" s="244"/>
      <c r="BK332" s="16"/>
      <c r="BL332" s="16"/>
      <c r="BM332" s="16"/>
      <c r="BN332" s="244"/>
      <c r="BO332" s="16"/>
      <c r="BP332" s="16"/>
      <c r="BQ332" s="16"/>
      <c r="BR332" s="244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</row>
    <row r="333" spans="1:101" s="17" customFormat="1" x14ac:dyDescent="0.2">
      <c r="A333" s="15"/>
      <c r="B333" s="15"/>
      <c r="C333" s="15"/>
      <c r="D333" s="15"/>
      <c r="E333" s="15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244"/>
      <c r="AA333" s="16"/>
      <c r="AB333" s="16"/>
      <c r="AC333" s="16"/>
      <c r="AD333" s="244"/>
      <c r="AE333" s="16"/>
      <c r="AF333" s="16"/>
      <c r="AG333" s="16"/>
      <c r="AH333" s="244"/>
      <c r="AI333" s="16"/>
      <c r="AJ333" s="16"/>
      <c r="AK333" s="16"/>
      <c r="AL333" s="244"/>
      <c r="AM333" s="16"/>
      <c r="AN333" s="16"/>
      <c r="AO333" s="16"/>
      <c r="AP333" s="244"/>
      <c r="AQ333" s="16"/>
      <c r="AR333" s="16"/>
      <c r="AS333" s="16"/>
      <c r="AT333" s="244"/>
      <c r="AU333" s="16"/>
      <c r="AV333" s="16"/>
      <c r="AW333" s="16"/>
      <c r="AX333" s="244"/>
      <c r="AY333" s="16"/>
      <c r="AZ333" s="16"/>
      <c r="BA333" s="16"/>
      <c r="BB333" s="244"/>
      <c r="BC333" s="16"/>
      <c r="BD333" s="16"/>
      <c r="BE333" s="16"/>
      <c r="BF333" s="244"/>
      <c r="BG333" s="16"/>
      <c r="BH333" s="16"/>
      <c r="BI333" s="16"/>
      <c r="BJ333" s="244"/>
      <c r="BK333" s="16"/>
      <c r="BL333" s="16"/>
      <c r="BM333" s="16"/>
      <c r="BN333" s="244"/>
      <c r="BO333" s="16"/>
      <c r="BP333" s="16"/>
      <c r="BQ333" s="16"/>
      <c r="BR333" s="244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</row>
    <row r="334" spans="1:101" s="17" customFormat="1" x14ac:dyDescent="0.2">
      <c r="A334" s="15"/>
      <c r="B334" s="15"/>
      <c r="C334" s="15"/>
      <c r="D334" s="15"/>
      <c r="E334" s="15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244"/>
      <c r="AA334" s="16"/>
      <c r="AB334" s="16"/>
      <c r="AC334" s="16"/>
      <c r="AD334" s="244"/>
      <c r="AE334" s="16"/>
      <c r="AF334" s="16"/>
      <c r="AG334" s="16"/>
      <c r="AH334" s="244"/>
      <c r="AI334" s="16"/>
      <c r="AJ334" s="16"/>
      <c r="AK334" s="16"/>
      <c r="AL334" s="244"/>
      <c r="AM334" s="16"/>
      <c r="AN334" s="16"/>
      <c r="AO334" s="16"/>
      <c r="AP334" s="244"/>
      <c r="AQ334" s="16"/>
      <c r="AR334" s="16"/>
      <c r="AS334" s="16"/>
      <c r="AT334" s="244"/>
      <c r="AU334" s="16"/>
      <c r="AV334" s="16"/>
      <c r="AW334" s="16"/>
      <c r="AX334" s="244"/>
      <c r="AY334" s="16"/>
      <c r="AZ334" s="16"/>
      <c r="BA334" s="16"/>
      <c r="BB334" s="244"/>
      <c r="BC334" s="16"/>
      <c r="BD334" s="16"/>
      <c r="BE334" s="16"/>
      <c r="BF334" s="244"/>
      <c r="BG334" s="16"/>
      <c r="BH334" s="16"/>
      <c r="BI334" s="16"/>
      <c r="BJ334" s="244"/>
      <c r="BK334" s="16"/>
      <c r="BL334" s="16"/>
      <c r="BM334" s="16"/>
      <c r="BN334" s="244"/>
      <c r="BO334" s="16"/>
      <c r="BP334" s="16"/>
      <c r="BQ334" s="16"/>
      <c r="BR334" s="244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</row>
    <row r="335" spans="1:101" s="17" customFormat="1" x14ac:dyDescent="0.2">
      <c r="A335" s="15"/>
      <c r="B335" s="15"/>
      <c r="C335" s="15"/>
      <c r="D335" s="15"/>
      <c r="E335" s="15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244"/>
      <c r="AA335" s="16"/>
      <c r="AB335" s="16"/>
      <c r="AC335" s="16"/>
      <c r="AD335" s="244"/>
      <c r="AE335" s="16"/>
      <c r="AF335" s="16"/>
      <c r="AG335" s="16"/>
      <c r="AH335" s="244"/>
      <c r="AI335" s="16"/>
      <c r="AJ335" s="16"/>
      <c r="AK335" s="16"/>
      <c r="AL335" s="244"/>
      <c r="AM335" s="16"/>
      <c r="AN335" s="16"/>
      <c r="AO335" s="16"/>
      <c r="AP335" s="244"/>
      <c r="AQ335" s="16"/>
      <c r="AR335" s="16"/>
      <c r="AS335" s="16"/>
      <c r="AT335" s="244"/>
      <c r="AU335" s="16"/>
      <c r="AV335" s="16"/>
      <c r="AW335" s="16"/>
      <c r="AX335" s="244"/>
      <c r="AY335" s="16"/>
      <c r="AZ335" s="16"/>
      <c r="BA335" s="16"/>
      <c r="BB335" s="244"/>
      <c r="BC335" s="16"/>
      <c r="BD335" s="16"/>
      <c r="BE335" s="16"/>
      <c r="BF335" s="244"/>
      <c r="BG335" s="16"/>
      <c r="BH335" s="16"/>
      <c r="BI335" s="16"/>
      <c r="BJ335" s="244"/>
      <c r="BK335" s="16"/>
      <c r="BL335" s="16"/>
      <c r="BM335" s="16"/>
      <c r="BN335" s="244"/>
      <c r="BO335" s="16"/>
      <c r="BP335" s="16"/>
      <c r="BQ335" s="16"/>
      <c r="BR335" s="244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</row>
    <row r="336" spans="1:101" s="17" customFormat="1" x14ac:dyDescent="0.2">
      <c r="A336" s="15"/>
      <c r="B336" s="15"/>
      <c r="C336" s="15"/>
      <c r="D336" s="15"/>
      <c r="E336" s="15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244"/>
      <c r="AA336" s="16"/>
      <c r="AB336" s="16"/>
      <c r="AC336" s="16"/>
      <c r="AD336" s="244"/>
      <c r="AE336" s="16"/>
      <c r="AF336" s="16"/>
      <c r="AG336" s="16"/>
      <c r="AH336" s="244"/>
      <c r="AI336" s="16"/>
      <c r="AJ336" s="16"/>
      <c r="AK336" s="16"/>
      <c r="AL336" s="244"/>
      <c r="AM336" s="16"/>
      <c r="AN336" s="16"/>
      <c r="AO336" s="16"/>
      <c r="AP336" s="244"/>
      <c r="AQ336" s="16"/>
      <c r="AR336" s="16"/>
      <c r="AS336" s="16"/>
      <c r="AT336" s="244"/>
      <c r="AU336" s="16"/>
      <c r="AV336" s="16"/>
      <c r="AW336" s="16"/>
      <c r="AX336" s="244"/>
      <c r="AY336" s="16"/>
      <c r="AZ336" s="16"/>
      <c r="BA336" s="16"/>
      <c r="BB336" s="244"/>
      <c r="BC336" s="16"/>
      <c r="BD336" s="16"/>
      <c r="BE336" s="16"/>
      <c r="BF336" s="244"/>
      <c r="BG336" s="16"/>
      <c r="BH336" s="16"/>
      <c r="BI336" s="16"/>
      <c r="BJ336" s="244"/>
      <c r="BK336" s="16"/>
      <c r="BL336" s="16"/>
      <c r="BM336" s="16"/>
      <c r="BN336" s="244"/>
      <c r="BO336" s="16"/>
      <c r="BP336" s="16"/>
      <c r="BQ336" s="16"/>
      <c r="BR336" s="244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</row>
    <row r="337" spans="1:101" s="17" customFormat="1" x14ac:dyDescent="0.2">
      <c r="A337" s="15"/>
      <c r="B337" s="15"/>
      <c r="C337" s="15"/>
      <c r="D337" s="15"/>
      <c r="E337" s="15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244"/>
      <c r="AA337" s="16"/>
      <c r="AB337" s="16"/>
      <c r="AC337" s="16"/>
      <c r="AD337" s="244"/>
      <c r="AE337" s="16"/>
      <c r="AF337" s="16"/>
      <c r="AG337" s="16"/>
      <c r="AH337" s="244"/>
      <c r="AI337" s="16"/>
      <c r="AJ337" s="16"/>
      <c r="AK337" s="16"/>
      <c r="AL337" s="244"/>
      <c r="AM337" s="16"/>
      <c r="AN337" s="16"/>
      <c r="AO337" s="16"/>
      <c r="AP337" s="244"/>
      <c r="AQ337" s="16"/>
      <c r="AR337" s="16"/>
      <c r="AS337" s="16"/>
      <c r="AT337" s="244"/>
      <c r="AU337" s="16"/>
      <c r="AV337" s="16"/>
      <c r="AW337" s="16"/>
      <c r="AX337" s="244"/>
      <c r="AY337" s="16"/>
      <c r="AZ337" s="16"/>
      <c r="BA337" s="16"/>
      <c r="BB337" s="244"/>
      <c r="BC337" s="16"/>
      <c r="BD337" s="16"/>
      <c r="BE337" s="16"/>
      <c r="BF337" s="244"/>
      <c r="BG337" s="16"/>
      <c r="BH337" s="16"/>
      <c r="BI337" s="16"/>
      <c r="BJ337" s="244"/>
      <c r="BK337" s="16"/>
      <c r="BL337" s="16"/>
      <c r="BM337" s="16"/>
      <c r="BN337" s="244"/>
      <c r="BO337" s="16"/>
      <c r="BP337" s="16"/>
      <c r="BQ337" s="16"/>
      <c r="BR337" s="244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</row>
    <row r="338" spans="1:101" s="17" customFormat="1" x14ac:dyDescent="0.2">
      <c r="A338" s="15"/>
      <c r="B338" s="15"/>
      <c r="C338" s="15"/>
      <c r="D338" s="15"/>
      <c r="E338" s="15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244"/>
      <c r="AA338" s="16"/>
      <c r="AB338" s="16"/>
      <c r="AC338" s="16"/>
      <c r="AD338" s="244"/>
      <c r="AE338" s="16"/>
      <c r="AF338" s="16"/>
      <c r="AG338" s="16"/>
      <c r="AH338" s="244"/>
      <c r="AI338" s="16"/>
      <c r="AJ338" s="16"/>
      <c r="AK338" s="16"/>
      <c r="AL338" s="244"/>
      <c r="AM338" s="16"/>
      <c r="AN338" s="16"/>
      <c r="AO338" s="16"/>
      <c r="AP338" s="244"/>
      <c r="AQ338" s="16"/>
      <c r="AR338" s="16"/>
      <c r="AS338" s="16"/>
      <c r="AT338" s="244"/>
      <c r="AU338" s="16"/>
      <c r="AV338" s="16"/>
      <c r="AW338" s="16"/>
      <c r="AX338" s="244"/>
      <c r="AY338" s="16"/>
      <c r="AZ338" s="16"/>
      <c r="BA338" s="16"/>
      <c r="BB338" s="244"/>
      <c r="BC338" s="16"/>
      <c r="BD338" s="16"/>
      <c r="BE338" s="16"/>
      <c r="BF338" s="244"/>
      <c r="BG338" s="16"/>
      <c r="BH338" s="16"/>
      <c r="BI338" s="16"/>
      <c r="BJ338" s="244"/>
      <c r="BK338" s="16"/>
      <c r="BL338" s="16"/>
      <c r="BM338" s="16"/>
      <c r="BN338" s="244"/>
      <c r="BO338" s="16"/>
      <c r="BP338" s="16"/>
      <c r="BQ338" s="16"/>
      <c r="BR338" s="244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</row>
    <row r="339" spans="1:101" s="17" customFormat="1" x14ac:dyDescent="0.2">
      <c r="A339" s="15"/>
      <c r="B339" s="15"/>
      <c r="C339" s="15"/>
      <c r="D339" s="15"/>
      <c r="E339" s="15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244"/>
      <c r="AA339" s="16"/>
      <c r="AB339" s="16"/>
      <c r="AC339" s="16"/>
      <c r="AD339" s="244"/>
      <c r="AE339" s="16"/>
      <c r="AF339" s="16"/>
      <c r="AG339" s="16"/>
      <c r="AH339" s="244"/>
      <c r="AI339" s="16"/>
      <c r="AJ339" s="16"/>
      <c r="AK339" s="16"/>
      <c r="AL339" s="244"/>
      <c r="AM339" s="16"/>
      <c r="AN339" s="16"/>
      <c r="AO339" s="16"/>
      <c r="AP339" s="244"/>
      <c r="AQ339" s="16"/>
      <c r="AR339" s="16"/>
      <c r="AS339" s="16"/>
      <c r="AT339" s="244"/>
      <c r="AU339" s="16"/>
      <c r="AV339" s="16"/>
      <c r="AW339" s="16"/>
      <c r="AX339" s="244"/>
      <c r="AY339" s="16"/>
      <c r="AZ339" s="16"/>
      <c r="BA339" s="16"/>
      <c r="BB339" s="244"/>
      <c r="BC339" s="16"/>
      <c r="BD339" s="16"/>
      <c r="BE339" s="16"/>
      <c r="BF339" s="244"/>
      <c r="BG339" s="16"/>
      <c r="BH339" s="16"/>
      <c r="BI339" s="16"/>
      <c r="BJ339" s="244"/>
      <c r="BK339" s="16"/>
      <c r="BL339" s="16"/>
      <c r="BM339" s="16"/>
      <c r="BN339" s="244"/>
      <c r="BO339" s="16"/>
      <c r="BP339" s="16"/>
      <c r="BQ339" s="16"/>
      <c r="BR339" s="244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</row>
    <row r="340" spans="1:101" s="17" customFormat="1" x14ac:dyDescent="0.2">
      <c r="A340" s="15"/>
      <c r="B340" s="15"/>
      <c r="C340" s="15"/>
      <c r="D340" s="15"/>
      <c r="E340" s="15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244"/>
      <c r="AA340" s="16"/>
      <c r="AB340" s="16"/>
      <c r="AC340" s="16"/>
      <c r="AD340" s="244"/>
      <c r="AE340" s="16"/>
      <c r="AF340" s="16"/>
      <c r="AG340" s="16"/>
      <c r="AH340" s="244"/>
      <c r="AI340" s="16"/>
      <c r="AJ340" s="16"/>
      <c r="AK340" s="16"/>
      <c r="AL340" s="244"/>
      <c r="AM340" s="16"/>
      <c r="AN340" s="16"/>
      <c r="AO340" s="16"/>
      <c r="AP340" s="244"/>
      <c r="AQ340" s="16"/>
      <c r="AR340" s="16"/>
      <c r="AS340" s="16"/>
      <c r="AT340" s="244"/>
      <c r="AU340" s="16"/>
      <c r="AV340" s="16"/>
      <c r="AW340" s="16"/>
      <c r="AX340" s="244"/>
      <c r="AY340" s="16"/>
      <c r="AZ340" s="16"/>
      <c r="BA340" s="16"/>
      <c r="BB340" s="244"/>
      <c r="BC340" s="16"/>
      <c r="BD340" s="16"/>
      <c r="BE340" s="16"/>
      <c r="BF340" s="244"/>
      <c r="BG340" s="16"/>
      <c r="BH340" s="16"/>
      <c r="BI340" s="16"/>
      <c r="BJ340" s="244"/>
      <c r="BK340" s="16"/>
      <c r="BL340" s="16"/>
      <c r="BM340" s="16"/>
      <c r="BN340" s="244"/>
      <c r="BO340" s="16"/>
      <c r="BP340" s="16"/>
      <c r="BQ340" s="16"/>
      <c r="BR340" s="244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</row>
    <row r="341" spans="1:101" s="17" customFormat="1" x14ac:dyDescent="0.2">
      <c r="A341" s="15"/>
      <c r="B341" s="15"/>
      <c r="C341" s="15"/>
      <c r="D341" s="15"/>
      <c r="E341" s="15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244"/>
      <c r="AA341" s="16"/>
      <c r="AB341" s="16"/>
      <c r="AC341" s="16"/>
      <c r="AD341" s="244"/>
      <c r="AE341" s="16"/>
      <c r="AF341" s="16"/>
      <c r="AG341" s="16"/>
      <c r="AH341" s="244"/>
      <c r="AI341" s="16"/>
      <c r="AJ341" s="16"/>
      <c r="AK341" s="16"/>
      <c r="AL341" s="244"/>
      <c r="AM341" s="16"/>
      <c r="AN341" s="16"/>
      <c r="AO341" s="16"/>
      <c r="AP341" s="244"/>
      <c r="AQ341" s="16"/>
      <c r="AR341" s="16"/>
      <c r="AS341" s="16"/>
      <c r="AT341" s="244"/>
      <c r="AU341" s="16"/>
      <c r="AV341" s="16"/>
      <c r="AW341" s="16"/>
      <c r="AX341" s="244"/>
      <c r="AY341" s="16"/>
      <c r="AZ341" s="16"/>
      <c r="BA341" s="16"/>
      <c r="BB341" s="244"/>
      <c r="BC341" s="16"/>
      <c r="BD341" s="16"/>
      <c r="BE341" s="16"/>
      <c r="BF341" s="244"/>
      <c r="BG341" s="16"/>
      <c r="BH341" s="16"/>
      <c r="BI341" s="16"/>
      <c r="BJ341" s="244"/>
      <c r="BK341" s="16"/>
      <c r="BL341" s="16"/>
      <c r="BM341" s="16"/>
      <c r="BN341" s="244"/>
      <c r="BO341" s="16"/>
      <c r="BP341" s="16"/>
      <c r="BQ341" s="16"/>
      <c r="BR341" s="244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</row>
    <row r="342" spans="1:101" s="17" customFormat="1" x14ac:dyDescent="0.2">
      <c r="A342" s="15"/>
      <c r="B342" s="15"/>
      <c r="C342" s="15"/>
      <c r="D342" s="15"/>
      <c r="E342" s="15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244"/>
      <c r="AA342" s="16"/>
      <c r="AB342" s="16"/>
      <c r="AC342" s="16"/>
      <c r="AD342" s="244"/>
      <c r="AE342" s="16"/>
      <c r="AF342" s="16"/>
      <c r="AG342" s="16"/>
      <c r="AH342" s="244"/>
      <c r="AI342" s="16"/>
      <c r="AJ342" s="16"/>
      <c r="AK342" s="16"/>
      <c r="AL342" s="244"/>
      <c r="AM342" s="16"/>
      <c r="AN342" s="16"/>
      <c r="AO342" s="16"/>
      <c r="AP342" s="244"/>
      <c r="AQ342" s="16"/>
      <c r="AR342" s="16"/>
      <c r="AS342" s="16"/>
      <c r="AT342" s="244"/>
      <c r="AU342" s="16"/>
      <c r="AV342" s="16"/>
      <c r="AW342" s="16"/>
      <c r="AX342" s="244"/>
      <c r="AY342" s="16"/>
      <c r="AZ342" s="16"/>
      <c r="BA342" s="16"/>
      <c r="BB342" s="244"/>
      <c r="BC342" s="16"/>
      <c r="BD342" s="16"/>
      <c r="BE342" s="16"/>
      <c r="BF342" s="244"/>
      <c r="BG342" s="16"/>
      <c r="BH342" s="16"/>
      <c r="BI342" s="16"/>
      <c r="BJ342" s="244"/>
      <c r="BK342" s="16"/>
      <c r="BL342" s="16"/>
      <c r="BM342" s="16"/>
      <c r="BN342" s="244"/>
      <c r="BO342" s="16"/>
      <c r="BP342" s="16"/>
      <c r="BQ342" s="16"/>
      <c r="BR342" s="244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</row>
    <row r="343" spans="1:101" s="17" customFormat="1" x14ac:dyDescent="0.2">
      <c r="A343" s="15"/>
      <c r="B343" s="15"/>
      <c r="C343" s="15"/>
      <c r="D343" s="15"/>
      <c r="E343" s="15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244"/>
      <c r="AA343" s="16"/>
      <c r="AB343" s="16"/>
      <c r="AC343" s="16"/>
      <c r="AD343" s="244"/>
      <c r="AE343" s="16"/>
      <c r="AF343" s="16"/>
      <c r="AG343" s="16"/>
      <c r="AH343" s="244"/>
      <c r="AI343" s="16"/>
      <c r="AJ343" s="16"/>
      <c r="AK343" s="16"/>
      <c r="AL343" s="244"/>
      <c r="AM343" s="16"/>
      <c r="AN343" s="16"/>
      <c r="AO343" s="16"/>
      <c r="AP343" s="244"/>
      <c r="AQ343" s="16"/>
      <c r="AR343" s="16"/>
      <c r="AS343" s="16"/>
      <c r="AT343" s="244"/>
      <c r="AU343" s="16"/>
      <c r="AV343" s="16"/>
      <c r="AW343" s="16"/>
      <c r="AX343" s="244"/>
      <c r="AY343" s="16"/>
      <c r="AZ343" s="16"/>
      <c r="BA343" s="16"/>
      <c r="BB343" s="244"/>
      <c r="BC343" s="16"/>
      <c r="BD343" s="16"/>
      <c r="BE343" s="16"/>
      <c r="BF343" s="244"/>
      <c r="BG343" s="16"/>
      <c r="BH343" s="16"/>
      <c r="BI343" s="16"/>
      <c r="BJ343" s="244"/>
      <c r="BK343" s="16"/>
      <c r="BL343" s="16"/>
      <c r="BM343" s="16"/>
      <c r="BN343" s="244"/>
      <c r="BO343" s="16"/>
      <c r="BP343" s="16"/>
      <c r="BQ343" s="16"/>
      <c r="BR343" s="244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</row>
    <row r="344" spans="1:101" s="17" customFormat="1" x14ac:dyDescent="0.2">
      <c r="A344" s="15"/>
      <c r="B344" s="15"/>
      <c r="C344" s="15"/>
      <c r="D344" s="15"/>
      <c r="E344" s="15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244"/>
      <c r="AA344" s="16"/>
      <c r="AB344" s="16"/>
      <c r="AC344" s="16"/>
      <c r="AD344" s="244"/>
      <c r="AE344" s="16"/>
      <c r="AF344" s="16"/>
      <c r="AG344" s="16"/>
      <c r="AH344" s="244"/>
      <c r="AI344" s="16"/>
      <c r="AJ344" s="16"/>
      <c r="AK344" s="16"/>
      <c r="AL344" s="244"/>
      <c r="AM344" s="16"/>
      <c r="AN344" s="16"/>
      <c r="AO344" s="16"/>
      <c r="AP344" s="244"/>
      <c r="AQ344" s="16"/>
      <c r="AR344" s="16"/>
      <c r="AS344" s="16"/>
      <c r="AT344" s="244"/>
      <c r="AU344" s="16"/>
      <c r="AV344" s="16"/>
      <c r="AW344" s="16"/>
      <c r="AX344" s="244"/>
      <c r="AY344" s="16"/>
      <c r="AZ344" s="16"/>
      <c r="BA344" s="16"/>
      <c r="BB344" s="244"/>
      <c r="BC344" s="16"/>
      <c r="BD344" s="16"/>
      <c r="BE344" s="16"/>
      <c r="BF344" s="244"/>
      <c r="BG344" s="16"/>
      <c r="BH344" s="16"/>
      <c r="BI344" s="16"/>
      <c r="BJ344" s="244"/>
      <c r="BK344" s="16"/>
      <c r="BL344" s="16"/>
      <c r="BM344" s="16"/>
      <c r="BN344" s="244"/>
      <c r="BO344" s="16"/>
      <c r="BP344" s="16"/>
      <c r="BQ344" s="16"/>
      <c r="BR344" s="244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</row>
    <row r="345" spans="1:101" s="17" customFormat="1" x14ac:dyDescent="0.2">
      <c r="A345" s="15"/>
      <c r="B345" s="15"/>
      <c r="C345" s="15"/>
      <c r="D345" s="15"/>
      <c r="E345" s="15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244"/>
      <c r="AA345" s="16"/>
      <c r="AB345" s="16"/>
      <c r="AC345" s="16"/>
      <c r="AD345" s="244"/>
      <c r="AE345" s="16"/>
      <c r="AF345" s="16"/>
      <c r="AG345" s="16"/>
      <c r="AH345" s="244"/>
      <c r="AI345" s="16"/>
      <c r="AJ345" s="16"/>
      <c r="AK345" s="16"/>
      <c r="AL345" s="244"/>
      <c r="AM345" s="16"/>
      <c r="AN345" s="16"/>
      <c r="AO345" s="16"/>
      <c r="AP345" s="244"/>
      <c r="AQ345" s="16"/>
      <c r="AR345" s="16"/>
      <c r="AS345" s="16"/>
      <c r="AT345" s="244"/>
      <c r="AU345" s="16"/>
      <c r="AV345" s="16"/>
      <c r="AW345" s="16"/>
      <c r="AX345" s="244"/>
      <c r="AY345" s="16"/>
      <c r="AZ345" s="16"/>
      <c r="BA345" s="16"/>
      <c r="BB345" s="244"/>
      <c r="BC345" s="16"/>
      <c r="BD345" s="16"/>
      <c r="BE345" s="16"/>
      <c r="BF345" s="244"/>
      <c r="BG345" s="16"/>
      <c r="BH345" s="16"/>
      <c r="BI345" s="16"/>
      <c r="BJ345" s="244"/>
      <c r="BK345" s="16"/>
      <c r="BL345" s="16"/>
      <c r="BM345" s="16"/>
      <c r="BN345" s="244"/>
      <c r="BO345" s="16"/>
      <c r="BP345" s="16"/>
      <c r="BQ345" s="16"/>
      <c r="BR345" s="244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</row>
    <row r="346" spans="1:101" s="17" customFormat="1" x14ac:dyDescent="0.2">
      <c r="A346" s="15"/>
      <c r="B346" s="15"/>
      <c r="C346" s="15"/>
      <c r="D346" s="15"/>
      <c r="E346" s="15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244"/>
      <c r="AA346" s="16"/>
      <c r="AB346" s="16"/>
      <c r="AC346" s="16"/>
      <c r="AD346" s="244"/>
      <c r="AE346" s="16"/>
      <c r="AF346" s="16"/>
      <c r="AG346" s="16"/>
      <c r="AH346" s="244"/>
      <c r="AI346" s="16"/>
      <c r="AJ346" s="16"/>
      <c r="AK346" s="16"/>
      <c r="AL346" s="244"/>
      <c r="AM346" s="16"/>
      <c r="AN346" s="16"/>
      <c r="AO346" s="16"/>
      <c r="AP346" s="244"/>
      <c r="AQ346" s="16"/>
      <c r="AR346" s="16"/>
      <c r="AS346" s="16"/>
      <c r="AT346" s="244"/>
      <c r="AU346" s="16"/>
      <c r="AV346" s="16"/>
      <c r="AW346" s="16"/>
      <c r="AX346" s="244"/>
      <c r="AY346" s="16"/>
      <c r="AZ346" s="16"/>
      <c r="BA346" s="16"/>
      <c r="BB346" s="244"/>
      <c r="BC346" s="16"/>
      <c r="BD346" s="16"/>
      <c r="BE346" s="16"/>
      <c r="BF346" s="244"/>
      <c r="BG346" s="16"/>
      <c r="BH346" s="16"/>
      <c r="BI346" s="16"/>
      <c r="BJ346" s="244"/>
      <c r="BK346" s="16"/>
      <c r="BL346" s="16"/>
      <c r="BM346" s="16"/>
      <c r="BN346" s="244"/>
      <c r="BO346" s="16"/>
      <c r="BP346" s="16"/>
      <c r="BQ346" s="16"/>
      <c r="BR346" s="244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</row>
    <row r="347" spans="1:101" s="17" customFormat="1" x14ac:dyDescent="0.2">
      <c r="A347" s="15"/>
      <c r="B347" s="15"/>
      <c r="C347" s="15"/>
      <c r="D347" s="15"/>
      <c r="E347" s="15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244"/>
      <c r="AA347" s="16"/>
      <c r="AB347" s="16"/>
      <c r="AC347" s="16"/>
      <c r="AD347" s="244"/>
      <c r="AE347" s="16"/>
      <c r="AF347" s="16"/>
      <c r="AG347" s="16"/>
      <c r="AH347" s="244"/>
      <c r="AI347" s="16"/>
      <c r="AJ347" s="16"/>
      <c r="AK347" s="16"/>
      <c r="AL347" s="244"/>
      <c r="AM347" s="16"/>
      <c r="AN347" s="16"/>
      <c r="AO347" s="16"/>
      <c r="AP347" s="244"/>
      <c r="AQ347" s="16"/>
      <c r="AR347" s="16"/>
      <c r="AS347" s="16"/>
      <c r="AT347" s="244"/>
      <c r="AU347" s="16"/>
      <c r="AV347" s="16"/>
      <c r="AW347" s="16"/>
      <c r="AX347" s="244"/>
      <c r="AY347" s="16"/>
      <c r="AZ347" s="16"/>
      <c r="BA347" s="16"/>
      <c r="BB347" s="244"/>
      <c r="BC347" s="16"/>
      <c r="BD347" s="16"/>
      <c r="BE347" s="16"/>
      <c r="BF347" s="244"/>
      <c r="BG347" s="16"/>
      <c r="BH347" s="16"/>
      <c r="BI347" s="16"/>
      <c r="BJ347" s="244"/>
      <c r="BK347" s="16"/>
      <c r="BL347" s="16"/>
      <c r="BM347" s="16"/>
      <c r="BN347" s="244"/>
      <c r="BO347" s="16"/>
      <c r="BP347" s="16"/>
      <c r="BQ347" s="16"/>
      <c r="BR347" s="244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</row>
    <row r="348" spans="1:101" s="17" customFormat="1" x14ac:dyDescent="0.2">
      <c r="A348" s="15"/>
      <c r="B348" s="15"/>
      <c r="C348" s="15"/>
      <c r="D348" s="15"/>
      <c r="E348" s="15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244"/>
      <c r="AA348" s="16"/>
      <c r="AB348" s="16"/>
      <c r="AC348" s="16"/>
      <c r="AD348" s="244"/>
      <c r="AE348" s="16"/>
      <c r="AF348" s="16"/>
      <c r="AG348" s="16"/>
      <c r="AH348" s="244"/>
      <c r="AI348" s="16"/>
      <c r="AJ348" s="16"/>
      <c r="AK348" s="16"/>
      <c r="AL348" s="244"/>
      <c r="AM348" s="16"/>
      <c r="AN348" s="16"/>
      <c r="AO348" s="16"/>
      <c r="AP348" s="244"/>
      <c r="AQ348" s="16"/>
      <c r="AR348" s="16"/>
      <c r="AS348" s="16"/>
      <c r="AT348" s="244"/>
      <c r="AU348" s="16"/>
      <c r="AV348" s="16"/>
      <c r="AW348" s="16"/>
      <c r="AX348" s="244"/>
      <c r="AY348" s="16"/>
      <c r="AZ348" s="16"/>
      <c r="BA348" s="16"/>
      <c r="BB348" s="244"/>
      <c r="BC348" s="16"/>
      <c r="BD348" s="16"/>
      <c r="BE348" s="16"/>
      <c r="BF348" s="244"/>
      <c r="BG348" s="16"/>
      <c r="BH348" s="16"/>
      <c r="BI348" s="16"/>
      <c r="BJ348" s="244"/>
      <c r="BK348" s="16"/>
      <c r="BL348" s="16"/>
      <c r="BM348" s="16"/>
      <c r="BN348" s="244"/>
      <c r="BO348" s="16"/>
      <c r="BP348" s="16"/>
      <c r="BQ348" s="16"/>
      <c r="BR348" s="244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</row>
    <row r="349" spans="1:101" s="17" customFormat="1" x14ac:dyDescent="0.2">
      <c r="A349" s="15"/>
      <c r="B349" s="15"/>
      <c r="C349" s="15"/>
      <c r="D349" s="15"/>
      <c r="E349" s="15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244"/>
      <c r="AA349" s="16"/>
      <c r="AB349" s="16"/>
      <c r="AC349" s="16"/>
      <c r="AD349" s="244"/>
      <c r="AE349" s="16"/>
      <c r="AF349" s="16"/>
      <c r="AG349" s="16"/>
      <c r="AH349" s="244"/>
      <c r="AI349" s="16"/>
      <c r="AJ349" s="16"/>
      <c r="AK349" s="16"/>
      <c r="AL349" s="244"/>
      <c r="AM349" s="16"/>
      <c r="AN349" s="16"/>
      <c r="AO349" s="16"/>
      <c r="AP349" s="244"/>
      <c r="AQ349" s="16"/>
      <c r="AR349" s="16"/>
      <c r="AS349" s="16"/>
      <c r="AT349" s="244"/>
      <c r="AU349" s="16"/>
      <c r="AV349" s="16"/>
      <c r="AW349" s="16"/>
      <c r="AX349" s="244"/>
      <c r="AY349" s="16"/>
      <c r="AZ349" s="16"/>
      <c r="BA349" s="16"/>
      <c r="BB349" s="244"/>
      <c r="BC349" s="16"/>
      <c r="BD349" s="16"/>
      <c r="BE349" s="16"/>
      <c r="BF349" s="244"/>
      <c r="BG349" s="16"/>
      <c r="BH349" s="16"/>
      <c r="BI349" s="16"/>
      <c r="BJ349" s="244"/>
      <c r="BK349" s="16"/>
      <c r="BL349" s="16"/>
      <c r="BM349" s="16"/>
      <c r="BN349" s="244"/>
      <c r="BO349" s="16"/>
      <c r="BP349" s="16"/>
      <c r="BQ349" s="16"/>
      <c r="BR349" s="244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</row>
    <row r="350" spans="1:101" s="17" customFormat="1" x14ac:dyDescent="0.2">
      <c r="A350" s="15"/>
      <c r="B350" s="15"/>
      <c r="C350" s="15"/>
      <c r="D350" s="15"/>
      <c r="E350" s="15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244"/>
      <c r="AA350" s="16"/>
      <c r="AB350" s="16"/>
      <c r="AC350" s="16"/>
      <c r="AD350" s="244"/>
      <c r="AE350" s="16"/>
      <c r="AF350" s="16"/>
      <c r="AG350" s="16"/>
      <c r="AH350" s="244"/>
      <c r="AI350" s="16"/>
      <c r="AJ350" s="16"/>
      <c r="AK350" s="16"/>
      <c r="AL350" s="244"/>
      <c r="AM350" s="16"/>
      <c r="AN350" s="16"/>
      <c r="AO350" s="16"/>
      <c r="AP350" s="244"/>
      <c r="AQ350" s="16"/>
      <c r="AR350" s="16"/>
      <c r="AS350" s="16"/>
      <c r="AT350" s="244"/>
      <c r="AU350" s="16"/>
      <c r="AV350" s="16"/>
      <c r="AW350" s="16"/>
      <c r="AX350" s="244"/>
      <c r="AY350" s="16"/>
      <c r="AZ350" s="16"/>
      <c r="BA350" s="16"/>
      <c r="BB350" s="244"/>
      <c r="BC350" s="16"/>
      <c r="BD350" s="16"/>
      <c r="BE350" s="16"/>
      <c r="BF350" s="244"/>
      <c r="BG350" s="16"/>
      <c r="BH350" s="16"/>
      <c r="BI350" s="16"/>
      <c r="BJ350" s="244"/>
      <c r="BK350" s="16"/>
      <c r="BL350" s="16"/>
      <c r="BM350" s="16"/>
      <c r="BN350" s="244"/>
      <c r="BO350" s="16"/>
      <c r="BP350" s="16"/>
      <c r="BQ350" s="16"/>
      <c r="BR350" s="244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</row>
    <row r="351" spans="1:101" s="17" customFormat="1" x14ac:dyDescent="0.2">
      <c r="A351" s="15"/>
      <c r="B351" s="15"/>
      <c r="C351" s="15"/>
      <c r="D351" s="15"/>
      <c r="E351" s="15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244"/>
      <c r="AA351" s="16"/>
      <c r="AB351" s="16"/>
      <c r="AC351" s="16"/>
      <c r="AD351" s="244"/>
      <c r="AE351" s="16"/>
      <c r="AF351" s="16"/>
      <c r="AG351" s="16"/>
      <c r="AH351" s="244"/>
      <c r="AI351" s="16"/>
      <c r="AJ351" s="16"/>
      <c r="AK351" s="16"/>
      <c r="AL351" s="244"/>
      <c r="AM351" s="16"/>
      <c r="AN351" s="16"/>
      <c r="AO351" s="16"/>
      <c r="AP351" s="244"/>
      <c r="AQ351" s="16"/>
      <c r="AR351" s="16"/>
      <c r="AS351" s="16"/>
      <c r="AT351" s="244"/>
      <c r="AU351" s="16"/>
      <c r="AV351" s="16"/>
      <c r="AW351" s="16"/>
      <c r="AX351" s="244"/>
      <c r="AY351" s="16"/>
      <c r="AZ351" s="16"/>
      <c r="BA351" s="16"/>
      <c r="BB351" s="244"/>
      <c r="BC351" s="16"/>
      <c r="BD351" s="16"/>
      <c r="BE351" s="16"/>
      <c r="BF351" s="244"/>
      <c r="BG351" s="16"/>
      <c r="BH351" s="16"/>
      <c r="BI351" s="16"/>
      <c r="BJ351" s="244"/>
      <c r="BK351" s="16"/>
      <c r="BL351" s="16"/>
      <c r="BM351" s="16"/>
      <c r="BN351" s="244"/>
      <c r="BO351" s="16"/>
      <c r="BP351" s="16"/>
      <c r="BQ351" s="16"/>
      <c r="BR351" s="244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</row>
    <row r="352" spans="1:101" s="17" customFormat="1" x14ac:dyDescent="0.2">
      <c r="A352" s="15"/>
      <c r="B352" s="15"/>
      <c r="C352" s="15"/>
      <c r="D352" s="15"/>
      <c r="E352" s="15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244"/>
      <c r="AA352" s="16"/>
      <c r="AB352" s="16"/>
      <c r="AC352" s="16"/>
      <c r="AD352" s="244"/>
      <c r="AE352" s="16"/>
      <c r="AF352" s="16"/>
      <c r="AG352" s="16"/>
      <c r="AH352" s="244"/>
      <c r="AI352" s="16"/>
      <c r="AJ352" s="16"/>
      <c r="AK352" s="16"/>
      <c r="AL352" s="244"/>
      <c r="AM352" s="16"/>
      <c r="AN352" s="16"/>
      <c r="AO352" s="16"/>
      <c r="AP352" s="244"/>
      <c r="AQ352" s="16"/>
      <c r="AR352" s="16"/>
      <c r="AS352" s="16"/>
      <c r="AT352" s="244"/>
      <c r="AU352" s="16"/>
      <c r="AV352" s="16"/>
      <c r="AW352" s="16"/>
      <c r="AX352" s="244"/>
      <c r="AY352" s="16"/>
      <c r="AZ352" s="16"/>
      <c r="BA352" s="16"/>
      <c r="BB352" s="244"/>
      <c r="BC352" s="16"/>
      <c r="BD352" s="16"/>
      <c r="BE352" s="16"/>
      <c r="BF352" s="244"/>
      <c r="BG352" s="16"/>
      <c r="BH352" s="16"/>
      <c r="BI352" s="16"/>
      <c r="BJ352" s="244"/>
      <c r="BK352" s="16"/>
      <c r="BL352" s="16"/>
      <c r="BM352" s="16"/>
      <c r="BN352" s="244"/>
      <c r="BO352" s="16"/>
      <c r="BP352" s="16"/>
      <c r="BQ352" s="16"/>
      <c r="BR352" s="244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</row>
    <row r="353" spans="1:101" s="17" customFormat="1" x14ac:dyDescent="0.2">
      <c r="A353" s="15"/>
      <c r="B353" s="15"/>
      <c r="C353" s="15"/>
      <c r="D353" s="15"/>
      <c r="E353" s="15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244"/>
      <c r="AA353" s="16"/>
      <c r="AB353" s="16"/>
      <c r="AC353" s="16"/>
      <c r="AD353" s="244"/>
      <c r="AE353" s="16"/>
      <c r="AF353" s="16"/>
      <c r="AG353" s="16"/>
      <c r="AH353" s="244"/>
      <c r="AI353" s="16"/>
      <c r="AJ353" s="16"/>
      <c r="AK353" s="16"/>
      <c r="AL353" s="244"/>
      <c r="AM353" s="16"/>
      <c r="AN353" s="16"/>
      <c r="AO353" s="16"/>
      <c r="AP353" s="244"/>
      <c r="AQ353" s="16"/>
      <c r="AR353" s="16"/>
      <c r="AS353" s="16"/>
      <c r="AT353" s="244"/>
      <c r="AU353" s="16"/>
      <c r="AV353" s="16"/>
      <c r="AW353" s="16"/>
      <c r="AX353" s="244"/>
      <c r="AY353" s="16"/>
      <c r="AZ353" s="16"/>
      <c r="BA353" s="16"/>
      <c r="BB353" s="244"/>
      <c r="BC353" s="16"/>
      <c r="BD353" s="16"/>
      <c r="BE353" s="16"/>
      <c r="BF353" s="244"/>
      <c r="BG353" s="16"/>
      <c r="BH353" s="16"/>
      <c r="BI353" s="16"/>
      <c r="BJ353" s="244"/>
      <c r="BK353" s="16"/>
      <c r="BL353" s="16"/>
      <c r="BM353" s="16"/>
      <c r="BN353" s="244"/>
      <c r="BO353" s="16"/>
      <c r="BP353" s="16"/>
      <c r="BQ353" s="16"/>
      <c r="BR353" s="244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</row>
    <row r="354" spans="1:101" s="17" customFormat="1" x14ac:dyDescent="0.2">
      <c r="A354" s="15"/>
      <c r="B354" s="15"/>
      <c r="C354" s="15"/>
      <c r="D354" s="15"/>
      <c r="E354" s="15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244"/>
      <c r="AA354" s="16"/>
      <c r="AB354" s="16"/>
      <c r="AC354" s="16"/>
      <c r="AD354" s="244"/>
      <c r="AE354" s="16"/>
      <c r="AF354" s="16"/>
      <c r="AG354" s="16"/>
      <c r="AH354" s="244"/>
      <c r="AI354" s="16"/>
      <c r="AJ354" s="16"/>
      <c r="AK354" s="16"/>
      <c r="AL354" s="244"/>
      <c r="AM354" s="16"/>
      <c r="AN354" s="16"/>
      <c r="AO354" s="16"/>
      <c r="AP354" s="244"/>
      <c r="AQ354" s="16"/>
      <c r="AR354" s="16"/>
      <c r="AS354" s="16"/>
      <c r="AT354" s="244"/>
      <c r="AU354" s="16"/>
      <c r="AV354" s="16"/>
      <c r="AW354" s="16"/>
      <c r="AX354" s="244"/>
      <c r="AY354" s="16"/>
      <c r="AZ354" s="16"/>
      <c r="BA354" s="16"/>
      <c r="BB354" s="244"/>
      <c r="BC354" s="16"/>
      <c r="BD354" s="16"/>
      <c r="BE354" s="16"/>
      <c r="BF354" s="244"/>
      <c r="BG354" s="16"/>
      <c r="BH354" s="16"/>
      <c r="BI354" s="16"/>
      <c r="BJ354" s="244"/>
      <c r="BK354" s="16"/>
      <c r="BL354" s="16"/>
      <c r="BM354" s="16"/>
      <c r="BN354" s="244"/>
      <c r="BO354" s="16"/>
      <c r="BP354" s="16"/>
      <c r="BQ354" s="16"/>
      <c r="BR354" s="244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</row>
    <row r="355" spans="1:101" s="17" customFormat="1" x14ac:dyDescent="0.2">
      <c r="A355" s="15"/>
      <c r="B355" s="15"/>
      <c r="C355" s="15"/>
      <c r="D355" s="15"/>
      <c r="E355" s="15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244"/>
      <c r="AA355" s="16"/>
      <c r="AB355" s="16"/>
      <c r="AC355" s="16"/>
      <c r="AD355" s="244"/>
      <c r="AE355" s="16"/>
      <c r="AF355" s="16"/>
      <c r="AG355" s="16"/>
      <c r="AH355" s="244"/>
      <c r="AI355" s="16"/>
      <c r="AJ355" s="16"/>
      <c r="AK355" s="16"/>
      <c r="AL355" s="244"/>
      <c r="AM355" s="16"/>
      <c r="AN355" s="16"/>
      <c r="AO355" s="16"/>
      <c r="AP355" s="244"/>
      <c r="AQ355" s="16"/>
      <c r="AR355" s="16"/>
      <c r="AS355" s="16"/>
      <c r="AT355" s="244"/>
      <c r="AU355" s="16"/>
      <c r="AV355" s="16"/>
      <c r="AW355" s="16"/>
      <c r="AX355" s="244"/>
      <c r="AY355" s="16"/>
      <c r="AZ355" s="16"/>
      <c r="BA355" s="16"/>
      <c r="BB355" s="244"/>
      <c r="BC355" s="16"/>
      <c r="BD355" s="16"/>
      <c r="BE355" s="16"/>
      <c r="BF355" s="244"/>
      <c r="BG355" s="16"/>
      <c r="BH355" s="16"/>
      <c r="BI355" s="16"/>
      <c r="BJ355" s="244"/>
      <c r="BK355" s="16"/>
      <c r="BL355" s="16"/>
      <c r="BM355" s="16"/>
      <c r="BN355" s="244"/>
      <c r="BO355" s="16"/>
      <c r="BP355" s="16"/>
      <c r="BQ355" s="16"/>
      <c r="BR355" s="244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</row>
    <row r="356" spans="1:101" s="17" customFormat="1" x14ac:dyDescent="0.2">
      <c r="A356" s="15"/>
      <c r="B356" s="15"/>
      <c r="C356" s="15"/>
      <c r="D356" s="15"/>
      <c r="E356" s="15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244"/>
      <c r="AA356" s="16"/>
      <c r="AB356" s="16"/>
      <c r="AC356" s="16"/>
      <c r="AD356" s="244"/>
      <c r="AE356" s="16"/>
      <c r="AF356" s="16"/>
      <c r="AG356" s="16"/>
      <c r="AH356" s="244"/>
      <c r="AI356" s="16"/>
      <c r="AJ356" s="16"/>
      <c r="AK356" s="16"/>
      <c r="AL356" s="244"/>
      <c r="AM356" s="16"/>
      <c r="AN356" s="16"/>
      <c r="AO356" s="16"/>
      <c r="AP356" s="244"/>
      <c r="AQ356" s="16"/>
      <c r="AR356" s="16"/>
      <c r="AS356" s="16"/>
      <c r="AT356" s="244"/>
      <c r="AU356" s="16"/>
      <c r="AV356" s="16"/>
      <c r="AW356" s="16"/>
      <c r="AX356" s="244"/>
      <c r="AY356" s="16"/>
      <c r="AZ356" s="16"/>
      <c r="BA356" s="16"/>
      <c r="BB356" s="244"/>
      <c r="BC356" s="16"/>
      <c r="BD356" s="16"/>
      <c r="BE356" s="16"/>
      <c r="BF356" s="244"/>
      <c r="BG356" s="16"/>
      <c r="BH356" s="16"/>
      <c r="BI356" s="16"/>
      <c r="BJ356" s="244"/>
      <c r="BK356" s="16"/>
      <c r="BL356" s="16"/>
      <c r="BM356" s="16"/>
      <c r="BN356" s="244"/>
      <c r="BO356" s="16"/>
      <c r="BP356" s="16"/>
      <c r="BQ356" s="16"/>
      <c r="BR356" s="244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</row>
    <row r="357" spans="1:101" x14ac:dyDescent="0.2"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AA357" s="14"/>
      <c r="AB357" s="14"/>
      <c r="AC357" s="14"/>
      <c r="AE357" s="14"/>
      <c r="AF357" s="14"/>
      <c r="AG357" s="14"/>
      <c r="AI357" s="14"/>
      <c r="AJ357" s="14"/>
      <c r="AK357" s="14"/>
      <c r="AM357" s="14"/>
      <c r="AN357" s="14"/>
      <c r="AO357" s="14"/>
      <c r="AQ357" s="14"/>
      <c r="AR357" s="14"/>
      <c r="AS357" s="14"/>
      <c r="AU357" s="14"/>
      <c r="AV357" s="14"/>
      <c r="AW357" s="14"/>
      <c r="AY357" s="14"/>
      <c r="AZ357" s="14"/>
      <c r="BA357" s="14"/>
      <c r="BC357" s="14"/>
      <c r="BD357" s="14"/>
      <c r="BE357" s="14"/>
      <c r="BG357" s="14"/>
      <c r="BH357" s="14"/>
      <c r="BI357" s="14"/>
      <c r="BK357" s="14"/>
      <c r="BL357" s="14"/>
      <c r="BM357" s="14"/>
      <c r="BO357" s="14"/>
      <c r="BP357" s="14"/>
      <c r="BQ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</row>
  </sheetData>
  <mergeCells count="74">
    <mergeCell ref="AJ1:AM1"/>
    <mergeCell ref="N1:O1"/>
    <mergeCell ref="C43:C44"/>
    <mergeCell ref="C47:C48"/>
    <mergeCell ref="C49:C51"/>
    <mergeCell ref="AF1:AI1"/>
    <mergeCell ref="AB1:AE1"/>
    <mergeCell ref="P1:Q1"/>
    <mergeCell ref="F1:G1"/>
    <mergeCell ref="J1:K1"/>
    <mergeCell ref="L1:M1"/>
    <mergeCell ref="T1:U1"/>
    <mergeCell ref="R1:S1"/>
    <mergeCell ref="V1:W1"/>
    <mergeCell ref="X1:AA1"/>
    <mergeCell ref="H1:I1"/>
    <mergeCell ref="CT1:CU1"/>
    <mergeCell ref="CN1:CO1"/>
    <mergeCell ref="AZ1:BC1"/>
    <mergeCell ref="CR1:CS1"/>
    <mergeCell ref="CH1:CI1"/>
    <mergeCell ref="CF1:CG1"/>
    <mergeCell ref="CD1:CE1"/>
    <mergeCell ref="BP1:BS1"/>
    <mergeCell ref="BH1:BK1"/>
    <mergeCell ref="CP1:CQ1"/>
    <mergeCell ref="BT1:BU1"/>
    <mergeCell ref="CL1:CM1"/>
    <mergeCell ref="BV1:BW1"/>
    <mergeCell ref="BX1:BY1"/>
    <mergeCell ref="BZ1:CA1"/>
    <mergeCell ref="CB1:CC1"/>
    <mergeCell ref="DM1:DO1"/>
    <mergeCell ref="DK1:DL1"/>
    <mergeCell ref="DI1:DJ1"/>
    <mergeCell ref="CZ1:DA1"/>
    <mergeCell ref="CX1:CY1"/>
    <mergeCell ref="DB1:DD1"/>
    <mergeCell ref="DJ144:DL144"/>
    <mergeCell ref="AN1:AQ1"/>
    <mergeCell ref="BL1:BO1"/>
    <mergeCell ref="AV1:AY1"/>
    <mergeCell ref="AR1:AU1"/>
    <mergeCell ref="DH143:DI143"/>
    <mergeCell ref="DJ143:DL143"/>
    <mergeCell ref="DH141:DI141"/>
    <mergeCell ref="DJ141:DL141"/>
    <mergeCell ref="DH142:DI142"/>
    <mergeCell ref="DJ142:DL142"/>
    <mergeCell ref="CV1:CW1"/>
    <mergeCell ref="DE55:DE57"/>
    <mergeCell ref="DH55:DH57"/>
    <mergeCell ref="BD1:BG1"/>
    <mergeCell ref="CJ1:CK1"/>
    <mergeCell ref="B47:B48"/>
    <mergeCell ref="E47:E48"/>
    <mergeCell ref="DE47:DE48"/>
    <mergeCell ref="DH47:DH48"/>
    <mergeCell ref="DE49:DE51"/>
    <mergeCell ref="DH49:DH51"/>
    <mergeCell ref="E49:E51"/>
    <mergeCell ref="DH144:DI144"/>
    <mergeCell ref="A133:E133"/>
    <mergeCell ref="B55:B57"/>
    <mergeCell ref="E55:E57"/>
    <mergeCell ref="B49:B51"/>
    <mergeCell ref="C55:C57"/>
    <mergeCell ref="DH28:DH29"/>
    <mergeCell ref="DG28:DG29"/>
    <mergeCell ref="B28:B29"/>
    <mergeCell ref="E28:E29"/>
    <mergeCell ref="B43:B44"/>
    <mergeCell ref="E43:E44"/>
    <mergeCell ref="C28:C29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1"/>
  <sheetViews>
    <sheetView workbookViewId="0">
      <selection activeCell="D9" sqref="D9"/>
    </sheetView>
  </sheetViews>
  <sheetFormatPr defaultRowHeight="12.75" x14ac:dyDescent="0.2"/>
  <cols>
    <col min="1" max="1" width="9.28515625" style="72" bestFit="1" customWidth="1"/>
    <col min="2" max="2" width="14.140625" style="72" customWidth="1"/>
    <col min="3" max="3" width="9.7109375" style="72" bestFit="1" customWidth="1"/>
    <col min="4" max="4" width="38.7109375" style="72" customWidth="1"/>
    <col min="5" max="5" width="66.140625" style="72" customWidth="1"/>
    <col min="6" max="6" width="30" style="72" customWidth="1"/>
    <col min="7" max="8" width="9.28515625" style="72" bestFit="1" customWidth="1"/>
    <col min="9" max="16384" width="9.140625" style="72"/>
  </cols>
  <sheetData>
    <row r="1" spans="1:18" x14ac:dyDescent="0.2">
      <c r="A1" s="262" t="s">
        <v>2</v>
      </c>
      <c r="B1" s="262" t="s">
        <v>1</v>
      </c>
      <c r="C1" s="262" t="s">
        <v>250</v>
      </c>
      <c r="D1" s="258" t="s">
        <v>251</v>
      </c>
      <c r="E1" s="258" t="s">
        <v>253</v>
      </c>
      <c r="F1" s="263" t="s">
        <v>255</v>
      </c>
      <c r="G1" s="263" t="s">
        <v>256</v>
      </c>
      <c r="H1" s="263" t="s">
        <v>257</v>
      </c>
    </row>
    <row r="2" spans="1:18" x14ac:dyDescent="0.2">
      <c r="A2" s="94"/>
      <c r="B2" s="94"/>
      <c r="C2" s="94"/>
      <c r="F2" s="404"/>
      <c r="G2" s="404"/>
      <c r="H2" s="404"/>
    </row>
    <row r="3" spans="1:18" x14ac:dyDescent="0.2">
      <c r="A3" s="94">
        <v>100986</v>
      </c>
      <c r="B3" s="94" t="s">
        <v>558</v>
      </c>
      <c r="C3" s="405">
        <v>43307</v>
      </c>
      <c r="D3" s="72" t="s">
        <v>559</v>
      </c>
      <c r="F3" s="404"/>
      <c r="G3" s="404"/>
      <c r="H3" s="404"/>
    </row>
    <row r="4" spans="1:18" x14ac:dyDescent="0.2">
      <c r="A4" s="254">
        <v>101529</v>
      </c>
      <c r="B4" s="254" t="s">
        <v>194</v>
      </c>
      <c r="C4" s="267">
        <v>42523</v>
      </c>
      <c r="D4" s="72" t="s">
        <v>252</v>
      </c>
      <c r="E4" s="72" t="s">
        <v>254</v>
      </c>
      <c r="F4" s="254" t="s">
        <v>249</v>
      </c>
      <c r="G4" s="259">
        <v>220</v>
      </c>
      <c r="H4" s="260">
        <v>100</v>
      </c>
    </row>
    <row r="5" spans="1:18" x14ac:dyDescent="0.2">
      <c r="A5" s="254">
        <v>91573</v>
      </c>
      <c r="B5" s="254" t="s">
        <v>264</v>
      </c>
      <c r="C5" s="267">
        <v>42159</v>
      </c>
      <c r="D5" s="72" t="s">
        <v>265</v>
      </c>
      <c r="E5" s="72" t="s">
        <v>268</v>
      </c>
      <c r="F5" s="254"/>
      <c r="G5" s="259">
        <v>16</v>
      </c>
      <c r="H5" s="260">
        <v>215</v>
      </c>
    </row>
    <row r="6" spans="1:18" x14ac:dyDescent="0.2">
      <c r="A6" s="254"/>
      <c r="B6" s="254"/>
      <c r="C6" s="267"/>
      <c r="E6" s="72" t="s">
        <v>269</v>
      </c>
      <c r="F6" s="254"/>
      <c r="G6" s="259">
        <v>40</v>
      </c>
      <c r="H6" s="260">
        <v>315</v>
      </c>
    </row>
    <row r="7" spans="1:18" x14ac:dyDescent="0.2">
      <c r="A7" s="254"/>
      <c r="B7" s="254"/>
      <c r="C7" s="267"/>
      <c r="E7" s="72" t="s">
        <v>270</v>
      </c>
      <c r="F7" s="254"/>
      <c r="G7" s="259"/>
      <c r="H7" s="260"/>
    </row>
    <row r="8" spans="1:18" x14ac:dyDescent="0.2">
      <c r="A8" s="254">
        <v>102662</v>
      </c>
      <c r="B8" s="254" t="s">
        <v>266</v>
      </c>
      <c r="C8" s="267"/>
      <c r="D8" s="72" t="s">
        <v>267</v>
      </c>
      <c r="E8" s="72" t="s">
        <v>278</v>
      </c>
      <c r="F8" s="254"/>
      <c r="G8" s="259">
        <v>1552</v>
      </c>
      <c r="H8" s="260">
        <v>5.75</v>
      </c>
    </row>
    <row r="9" spans="1:18" x14ac:dyDescent="0.2">
      <c r="A9" s="254"/>
      <c r="B9" s="254"/>
      <c r="C9" s="267"/>
      <c r="F9" s="254"/>
      <c r="G9" s="259"/>
      <c r="H9" s="260"/>
    </row>
    <row r="10" spans="1:18" x14ac:dyDescent="0.2">
      <c r="A10" s="254"/>
      <c r="B10" s="13"/>
      <c r="C10" s="268"/>
      <c r="D10" s="13"/>
      <c r="E10" s="13"/>
      <c r="F10" s="13"/>
      <c r="G10" s="205"/>
      <c r="H10" s="261"/>
      <c r="I10" s="13"/>
      <c r="J10" s="13"/>
      <c r="K10" s="13"/>
      <c r="L10" s="13"/>
      <c r="M10" s="13"/>
      <c r="N10" s="13"/>
      <c r="O10" s="13"/>
      <c r="P10" s="13"/>
      <c r="Q10" s="13"/>
      <c r="R10" s="238"/>
    </row>
    <row r="11" spans="1:18" x14ac:dyDescent="0.2">
      <c r="A11" s="253"/>
      <c r="B11" s="13"/>
      <c r="C11" s="268"/>
      <c r="D11" s="14"/>
      <c r="E11" s="14"/>
      <c r="F11" s="13"/>
      <c r="G11" s="205"/>
      <c r="H11" s="261"/>
      <c r="I11" s="14"/>
      <c r="J11" s="14"/>
      <c r="K11" s="14"/>
      <c r="L11" s="14"/>
      <c r="M11" s="14"/>
      <c r="N11" s="14"/>
      <c r="O11" s="14"/>
      <c r="P11" s="14"/>
      <c r="Q11" s="14"/>
      <c r="R11" s="243"/>
    </row>
    <row r="12" spans="1:18" x14ac:dyDescent="0.2">
      <c r="A12" s="41">
        <v>93031</v>
      </c>
      <c r="B12" s="41" t="s">
        <v>258</v>
      </c>
      <c r="C12" s="269">
        <v>41529</v>
      </c>
      <c r="D12" s="264" t="s">
        <v>277</v>
      </c>
      <c r="E12" s="256" t="s">
        <v>271</v>
      </c>
      <c r="F12" s="13" t="s">
        <v>276</v>
      </c>
      <c r="G12" s="205">
        <v>400</v>
      </c>
      <c r="H12" s="261">
        <v>4.75</v>
      </c>
      <c r="I12" s="256"/>
      <c r="J12" s="256"/>
      <c r="K12" s="256"/>
      <c r="L12" s="256"/>
      <c r="M12" s="256"/>
      <c r="N12" s="256"/>
      <c r="O12" s="256"/>
      <c r="P12" s="256"/>
      <c r="Q12" s="256"/>
      <c r="R12" s="248"/>
    </row>
    <row r="13" spans="1:18" x14ac:dyDescent="0.2">
      <c r="A13" s="41"/>
      <c r="B13" s="41"/>
      <c r="C13" s="269"/>
      <c r="D13" s="264"/>
      <c r="E13" s="265" t="s">
        <v>281</v>
      </c>
      <c r="F13" s="13" t="s">
        <v>276</v>
      </c>
      <c r="G13" s="205">
        <v>25</v>
      </c>
      <c r="H13" s="261">
        <v>32</v>
      </c>
      <c r="I13" s="256"/>
      <c r="J13" s="256"/>
      <c r="K13" s="256"/>
      <c r="L13" s="256"/>
      <c r="M13" s="256"/>
      <c r="N13" s="256"/>
      <c r="O13" s="256"/>
      <c r="P13" s="256"/>
      <c r="Q13" s="256"/>
      <c r="R13" s="248"/>
    </row>
    <row r="14" spans="1:18" x14ac:dyDescent="0.2">
      <c r="A14" s="41"/>
      <c r="B14" s="41"/>
      <c r="C14" s="269"/>
      <c r="D14" s="264"/>
      <c r="E14" s="265" t="s">
        <v>282</v>
      </c>
      <c r="F14" s="13" t="s">
        <v>276</v>
      </c>
      <c r="G14" s="205">
        <v>25</v>
      </c>
      <c r="H14" s="261">
        <v>32</v>
      </c>
      <c r="I14" s="256"/>
      <c r="J14" s="256"/>
      <c r="K14" s="256"/>
      <c r="L14" s="256"/>
      <c r="M14" s="256"/>
      <c r="N14" s="256"/>
      <c r="O14" s="256"/>
      <c r="P14" s="256"/>
      <c r="Q14" s="256"/>
      <c r="R14" s="248"/>
    </row>
    <row r="15" spans="1:18" x14ac:dyDescent="0.2">
      <c r="A15" s="41"/>
      <c r="B15" s="41"/>
      <c r="C15" s="269"/>
      <c r="D15" s="264"/>
      <c r="E15" s="265" t="s">
        <v>283</v>
      </c>
      <c r="F15" s="13" t="s">
        <v>276</v>
      </c>
      <c r="G15" s="205">
        <v>25</v>
      </c>
      <c r="H15" s="261">
        <v>32</v>
      </c>
      <c r="I15" s="256"/>
      <c r="J15" s="256"/>
      <c r="K15" s="256"/>
      <c r="L15" s="256"/>
      <c r="M15" s="256"/>
      <c r="N15" s="256"/>
      <c r="O15" s="256"/>
      <c r="P15" s="256"/>
      <c r="Q15" s="256"/>
      <c r="R15" s="248"/>
    </row>
    <row r="16" spans="1:18" x14ac:dyDescent="0.2">
      <c r="A16" s="41"/>
      <c r="B16" s="41"/>
      <c r="C16" s="269"/>
      <c r="D16" s="264"/>
      <c r="E16" s="265" t="s">
        <v>272</v>
      </c>
      <c r="F16" s="13" t="s">
        <v>276</v>
      </c>
      <c r="G16" s="205">
        <v>15</v>
      </c>
      <c r="H16" s="261">
        <v>80</v>
      </c>
      <c r="I16" s="256"/>
      <c r="J16" s="256"/>
      <c r="K16" s="256"/>
      <c r="L16" s="256"/>
      <c r="M16" s="256"/>
      <c r="N16" s="256"/>
      <c r="O16" s="256"/>
      <c r="P16" s="256"/>
      <c r="Q16" s="256"/>
      <c r="R16" s="248"/>
    </row>
    <row r="17" spans="1:18" x14ac:dyDescent="0.2">
      <c r="A17" s="41"/>
      <c r="B17" s="41"/>
      <c r="C17" s="269"/>
      <c r="D17" s="264"/>
      <c r="E17" s="265" t="s">
        <v>273</v>
      </c>
      <c r="F17" s="13" t="s">
        <v>276</v>
      </c>
      <c r="G17" s="205">
        <v>15</v>
      </c>
      <c r="H17" s="261">
        <v>120</v>
      </c>
      <c r="I17" s="256"/>
      <c r="J17" s="256"/>
      <c r="K17" s="256"/>
      <c r="L17" s="256"/>
      <c r="M17" s="256"/>
      <c r="N17" s="256"/>
      <c r="O17" s="256"/>
      <c r="P17" s="256"/>
      <c r="Q17" s="256"/>
      <c r="R17" s="248"/>
    </row>
    <row r="18" spans="1:18" x14ac:dyDescent="0.2">
      <c r="A18" s="41"/>
      <c r="B18" s="41"/>
      <c r="C18" s="269"/>
      <c r="D18" s="264"/>
      <c r="E18" s="265" t="s">
        <v>274</v>
      </c>
      <c r="F18" s="13" t="s">
        <v>276</v>
      </c>
      <c r="G18" s="205">
        <v>10</v>
      </c>
      <c r="H18" s="261">
        <v>80</v>
      </c>
      <c r="I18" s="256"/>
      <c r="J18" s="256"/>
      <c r="K18" s="256"/>
      <c r="L18" s="256"/>
      <c r="M18" s="256"/>
      <c r="N18" s="256"/>
      <c r="O18" s="256"/>
      <c r="P18" s="256"/>
      <c r="Q18" s="256"/>
      <c r="R18" s="248"/>
    </row>
    <row r="19" spans="1:18" x14ac:dyDescent="0.2">
      <c r="A19" s="41"/>
      <c r="B19" s="41"/>
      <c r="C19" s="269"/>
      <c r="D19" s="264"/>
      <c r="E19" s="265" t="s">
        <v>275</v>
      </c>
      <c r="F19" s="13" t="s">
        <v>276</v>
      </c>
      <c r="G19" s="205">
        <v>10</v>
      </c>
      <c r="H19" s="261">
        <v>130</v>
      </c>
      <c r="I19" s="256"/>
      <c r="J19" s="256"/>
      <c r="K19" s="256"/>
      <c r="L19" s="256"/>
      <c r="M19" s="256"/>
      <c r="N19" s="256"/>
      <c r="O19" s="256"/>
      <c r="P19" s="256"/>
      <c r="Q19" s="256"/>
      <c r="R19" s="248"/>
    </row>
    <row r="20" spans="1:18" x14ac:dyDescent="0.2">
      <c r="A20" s="41"/>
      <c r="B20" s="41"/>
      <c r="C20" s="269"/>
      <c r="D20" s="264"/>
      <c r="E20" s="265"/>
      <c r="F20" s="13"/>
      <c r="G20" s="205"/>
      <c r="H20" s="261"/>
      <c r="I20" s="256"/>
      <c r="J20" s="256"/>
      <c r="K20" s="256"/>
      <c r="L20" s="256"/>
      <c r="M20" s="256"/>
      <c r="N20" s="256"/>
      <c r="O20" s="256"/>
      <c r="P20" s="256"/>
      <c r="Q20" s="256"/>
      <c r="R20" s="248"/>
    </row>
    <row r="21" spans="1:18" x14ac:dyDescent="0.2">
      <c r="A21" s="41">
        <v>93976</v>
      </c>
      <c r="B21" s="41" t="s">
        <v>259</v>
      </c>
      <c r="C21" s="270">
        <v>41214</v>
      </c>
      <c r="D21" s="264" t="s">
        <v>263</v>
      </c>
      <c r="E21" s="4" t="s">
        <v>300</v>
      </c>
      <c r="F21" s="255" t="s">
        <v>32</v>
      </c>
      <c r="G21" s="205" t="s">
        <v>279</v>
      </c>
      <c r="H21" s="261">
        <v>32</v>
      </c>
      <c r="I21" s="4"/>
      <c r="J21" s="4"/>
      <c r="K21" s="4"/>
      <c r="L21" s="4"/>
      <c r="M21" s="4"/>
      <c r="N21" s="4"/>
      <c r="O21" s="4"/>
      <c r="P21" s="4"/>
      <c r="Q21" s="4"/>
      <c r="R21" s="243"/>
    </row>
    <row r="22" spans="1:18" x14ac:dyDescent="0.2">
      <c r="A22" s="41"/>
      <c r="B22" s="41"/>
      <c r="C22" s="270"/>
      <c r="D22" s="264"/>
      <c r="E22" s="4" t="s">
        <v>304</v>
      </c>
      <c r="F22" s="255" t="s">
        <v>303</v>
      </c>
      <c r="G22" s="205">
        <v>2201</v>
      </c>
      <c r="H22" s="261">
        <v>8</v>
      </c>
      <c r="I22" s="4"/>
      <c r="J22" s="4"/>
      <c r="K22" s="4"/>
      <c r="L22" s="4"/>
      <c r="M22" s="4"/>
      <c r="N22" s="4"/>
      <c r="O22" s="4"/>
      <c r="P22" s="4"/>
      <c r="Q22" s="4"/>
      <c r="R22" s="243"/>
    </row>
    <row r="23" spans="1:18" x14ac:dyDescent="0.2">
      <c r="A23" s="41"/>
      <c r="B23" s="41"/>
      <c r="C23" s="270"/>
      <c r="D23" s="264"/>
      <c r="E23" s="4" t="s">
        <v>301</v>
      </c>
      <c r="F23" s="255" t="s">
        <v>302</v>
      </c>
      <c r="G23" s="205">
        <v>1150</v>
      </c>
      <c r="H23" s="261">
        <v>7</v>
      </c>
      <c r="I23" s="4"/>
      <c r="J23" s="4"/>
      <c r="K23" s="4"/>
      <c r="L23" s="4"/>
      <c r="M23" s="4"/>
      <c r="N23" s="4"/>
      <c r="O23" s="4"/>
      <c r="P23" s="4"/>
      <c r="Q23" s="4"/>
      <c r="R23" s="243"/>
    </row>
    <row r="24" spans="1:18" x14ac:dyDescent="0.2">
      <c r="A24" s="41"/>
      <c r="B24" s="41"/>
      <c r="C24" s="270"/>
      <c r="D24" s="264"/>
      <c r="E24" s="4"/>
      <c r="F24" s="255"/>
      <c r="G24" s="205"/>
      <c r="H24" s="261"/>
      <c r="I24" s="4"/>
      <c r="J24" s="4"/>
      <c r="K24" s="4"/>
      <c r="L24" s="4"/>
      <c r="M24" s="4"/>
      <c r="N24" s="4"/>
      <c r="O24" s="4"/>
      <c r="P24" s="4"/>
      <c r="Q24" s="4"/>
      <c r="R24" s="243"/>
    </row>
    <row r="25" spans="1:18" x14ac:dyDescent="0.2">
      <c r="A25" s="41">
        <v>91506</v>
      </c>
      <c r="B25" s="41" t="s">
        <v>260</v>
      </c>
      <c r="C25" s="269">
        <v>41130</v>
      </c>
      <c r="D25" s="264" t="s">
        <v>263</v>
      </c>
      <c r="E25" s="265" t="s">
        <v>321</v>
      </c>
      <c r="F25" s="254" t="s">
        <v>325</v>
      </c>
      <c r="G25" s="259">
        <v>20</v>
      </c>
      <c r="H25" s="260">
        <v>114</v>
      </c>
    </row>
    <row r="26" spans="1:18" x14ac:dyDescent="0.2">
      <c r="A26" s="41"/>
      <c r="B26" s="41"/>
      <c r="C26" s="269"/>
      <c r="D26" s="264"/>
      <c r="E26" s="265" t="s">
        <v>322</v>
      </c>
      <c r="F26" s="254" t="s">
        <v>325</v>
      </c>
      <c r="G26" s="259">
        <v>20</v>
      </c>
      <c r="H26" s="260">
        <v>114</v>
      </c>
    </row>
    <row r="27" spans="1:18" x14ac:dyDescent="0.2">
      <c r="A27" s="41"/>
      <c r="B27" s="41"/>
      <c r="C27" s="269"/>
      <c r="D27" s="264"/>
      <c r="E27" s="265" t="s">
        <v>323</v>
      </c>
      <c r="F27" s="254" t="s">
        <v>327</v>
      </c>
      <c r="G27" s="259">
        <v>10</v>
      </c>
      <c r="H27" s="260">
        <v>171</v>
      </c>
    </row>
    <row r="28" spans="1:18" x14ac:dyDescent="0.2">
      <c r="A28" s="41"/>
      <c r="B28" s="41"/>
      <c r="C28" s="269"/>
      <c r="D28" s="264"/>
      <c r="E28" s="265" t="s">
        <v>320</v>
      </c>
      <c r="F28" s="13" t="s">
        <v>276</v>
      </c>
      <c r="G28" s="259">
        <v>125</v>
      </c>
      <c r="H28" s="260">
        <v>28.5</v>
      </c>
    </row>
    <row r="29" spans="1:18" x14ac:dyDescent="0.2">
      <c r="A29" s="41"/>
      <c r="B29" s="41"/>
      <c r="C29" s="269"/>
      <c r="D29" s="264"/>
      <c r="E29" s="265"/>
      <c r="F29" s="254"/>
      <c r="G29" s="259"/>
      <c r="H29" s="260"/>
    </row>
    <row r="30" spans="1:18" x14ac:dyDescent="0.2">
      <c r="A30" s="41">
        <v>89378</v>
      </c>
      <c r="B30" s="41" t="s">
        <v>261</v>
      </c>
      <c r="C30" s="269">
        <v>41025</v>
      </c>
      <c r="D30" s="264" t="s">
        <v>298</v>
      </c>
      <c r="E30" s="265" t="s">
        <v>284</v>
      </c>
      <c r="F30" s="254" t="s">
        <v>32</v>
      </c>
      <c r="G30" s="259" t="s">
        <v>299</v>
      </c>
      <c r="H30" s="260">
        <v>0.48</v>
      </c>
    </row>
    <row r="31" spans="1:18" x14ac:dyDescent="0.2">
      <c r="A31" s="41"/>
      <c r="B31" s="41"/>
      <c r="C31" s="269"/>
      <c r="D31" s="264"/>
      <c r="E31" s="265"/>
      <c r="F31" s="254"/>
      <c r="G31" s="259"/>
      <c r="H31" s="260"/>
    </row>
    <row r="32" spans="1:18" x14ac:dyDescent="0.2">
      <c r="A32" s="41">
        <v>85123</v>
      </c>
      <c r="B32" s="41" t="s">
        <v>262</v>
      </c>
      <c r="C32" s="269">
        <v>40724</v>
      </c>
      <c r="D32" s="264" t="s">
        <v>292</v>
      </c>
      <c r="E32" s="265" t="s">
        <v>285</v>
      </c>
      <c r="F32" s="254" t="s">
        <v>293</v>
      </c>
      <c r="G32" s="259">
        <v>1500</v>
      </c>
      <c r="H32" s="260">
        <v>12</v>
      </c>
    </row>
    <row r="33" spans="1:8" x14ac:dyDescent="0.2">
      <c r="A33" s="253"/>
      <c r="B33" s="253"/>
      <c r="C33" s="269"/>
      <c r="D33" s="266"/>
      <c r="E33" s="265" t="s">
        <v>295</v>
      </c>
      <c r="F33" s="254"/>
      <c r="G33" s="259">
        <v>6</v>
      </c>
      <c r="H33" s="260">
        <v>295</v>
      </c>
    </row>
    <row r="34" spans="1:8" x14ac:dyDescent="0.2">
      <c r="A34" s="253"/>
      <c r="B34" s="253"/>
      <c r="C34" s="269"/>
      <c r="D34" s="266"/>
      <c r="E34" s="265" t="s">
        <v>296</v>
      </c>
      <c r="F34" s="254"/>
      <c r="G34" s="259">
        <v>9</v>
      </c>
      <c r="H34" s="260">
        <v>275</v>
      </c>
    </row>
    <row r="35" spans="1:8" x14ac:dyDescent="0.2">
      <c r="A35" s="253"/>
      <c r="B35" s="253"/>
      <c r="C35" s="269"/>
      <c r="D35" s="266"/>
      <c r="E35" s="265" t="s">
        <v>297</v>
      </c>
      <c r="F35" s="254"/>
      <c r="G35" s="259">
        <v>60</v>
      </c>
      <c r="H35" s="260">
        <v>245</v>
      </c>
    </row>
    <row r="36" spans="1:8" x14ac:dyDescent="0.2">
      <c r="A36" s="253"/>
      <c r="B36" s="253"/>
      <c r="C36" s="269"/>
      <c r="D36" s="266"/>
      <c r="E36" s="265" t="s">
        <v>286</v>
      </c>
      <c r="F36" s="254"/>
      <c r="G36" s="259"/>
      <c r="H36" s="260"/>
    </row>
    <row r="37" spans="1:8" x14ac:dyDescent="0.2">
      <c r="A37" s="253"/>
      <c r="B37" s="253"/>
      <c r="C37" s="269"/>
      <c r="D37" s="266"/>
      <c r="E37" s="265"/>
      <c r="F37" s="254"/>
      <c r="G37" s="259"/>
      <c r="H37" s="260"/>
    </row>
    <row r="38" spans="1:8" x14ac:dyDescent="0.2">
      <c r="A38" s="253">
        <v>83667</v>
      </c>
      <c r="B38" s="253" t="s">
        <v>287</v>
      </c>
      <c r="C38" s="269">
        <v>42201</v>
      </c>
      <c r="D38" s="265" t="s">
        <v>290</v>
      </c>
      <c r="E38" s="265" t="s">
        <v>326</v>
      </c>
      <c r="F38" s="271"/>
      <c r="G38" s="272">
        <v>3000</v>
      </c>
      <c r="H38" s="273">
        <v>5.3</v>
      </c>
    </row>
    <row r="39" spans="1:8" x14ac:dyDescent="0.2">
      <c r="A39" s="253"/>
      <c r="B39" s="253"/>
      <c r="C39" s="269"/>
      <c r="D39" s="265"/>
      <c r="E39" s="4" t="s">
        <v>280</v>
      </c>
      <c r="F39" s="271"/>
      <c r="G39" s="272">
        <v>3388</v>
      </c>
      <c r="H39" s="273">
        <v>3.95</v>
      </c>
    </row>
    <row r="40" spans="1:8" x14ac:dyDescent="0.2">
      <c r="A40" s="253"/>
      <c r="B40" s="253"/>
      <c r="C40" s="269"/>
      <c r="D40" s="265"/>
      <c r="E40" s="4"/>
      <c r="F40" s="271"/>
      <c r="G40" s="272"/>
      <c r="H40" s="273"/>
    </row>
    <row r="41" spans="1:8" x14ac:dyDescent="0.2">
      <c r="A41" s="254">
        <v>101638</v>
      </c>
      <c r="B41" s="254" t="s">
        <v>288</v>
      </c>
      <c r="C41" s="267">
        <v>42397</v>
      </c>
      <c r="D41" s="72" t="s">
        <v>291</v>
      </c>
      <c r="E41" s="265" t="s">
        <v>326</v>
      </c>
      <c r="F41" s="271"/>
      <c r="G41" s="272">
        <v>1059</v>
      </c>
      <c r="H41" s="273">
        <v>10.59</v>
      </c>
    </row>
    <row r="42" spans="1:8" x14ac:dyDescent="0.2">
      <c r="A42" s="254"/>
      <c r="B42" s="254"/>
      <c r="C42" s="267"/>
      <c r="E42" s="4" t="s">
        <v>280</v>
      </c>
      <c r="F42" s="271"/>
      <c r="G42" s="272">
        <v>6286</v>
      </c>
      <c r="H42" s="273">
        <v>5</v>
      </c>
    </row>
    <row r="43" spans="1:8" x14ac:dyDescent="0.2">
      <c r="A43" s="254">
        <v>91725</v>
      </c>
      <c r="B43" s="254" t="s">
        <v>289</v>
      </c>
      <c r="C43" s="267">
        <v>41725</v>
      </c>
      <c r="D43" s="72" t="s">
        <v>246</v>
      </c>
      <c r="E43" s="265" t="s">
        <v>328</v>
      </c>
      <c r="F43" s="271"/>
      <c r="G43" s="274">
        <v>200</v>
      </c>
      <c r="H43" s="273">
        <v>6.25</v>
      </c>
    </row>
    <row r="44" spans="1:8" x14ac:dyDescent="0.2">
      <c r="A44" s="254"/>
      <c r="B44" s="254"/>
      <c r="C44" s="267"/>
      <c r="E44" s="265" t="s">
        <v>328</v>
      </c>
      <c r="F44" s="271"/>
      <c r="G44" s="274">
        <v>200</v>
      </c>
      <c r="H44" s="273">
        <v>6.25</v>
      </c>
    </row>
    <row r="45" spans="1:8" x14ac:dyDescent="0.2">
      <c r="A45" s="254"/>
      <c r="B45" s="254"/>
      <c r="C45" s="267"/>
      <c r="E45" s="265" t="s">
        <v>328</v>
      </c>
      <c r="F45" s="271"/>
      <c r="G45" s="274">
        <v>200</v>
      </c>
      <c r="H45" s="273">
        <v>6.25</v>
      </c>
    </row>
    <row r="46" spans="1:8" x14ac:dyDescent="0.2">
      <c r="A46" s="254"/>
      <c r="B46" s="254"/>
      <c r="C46" s="267"/>
      <c r="E46" s="4" t="s">
        <v>280</v>
      </c>
      <c r="F46" s="271"/>
      <c r="G46" s="274">
        <v>250</v>
      </c>
      <c r="H46" s="273">
        <v>14</v>
      </c>
    </row>
    <row r="47" spans="1:8" x14ac:dyDescent="0.2">
      <c r="A47" s="254"/>
      <c r="B47" s="254"/>
      <c r="C47" s="267"/>
      <c r="E47" s="274"/>
      <c r="F47" s="271"/>
      <c r="G47" s="274"/>
      <c r="H47" s="273"/>
    </row>
    <row r="48" spans="1:8" x14ac:dyDescent="0.2">
      <c r="A48" s="254">
        <v>88206</v>
      </c>
      <c r="B48" s="254" t="s">
        <v>288</v>
      </c>
      <c r="C48" s="267">
        <v>41844</v>
      </c>
      <c r="D48" s="72" t="s">
        <v>291</v>
      </c>
      <c r="E48" s="4" t="s">
        <v>304</v>
      </c>
      <c r="F48" s="254" t="s">
        <v>327</v>
      </c>
      <c r="G48" s="274">
        <v>1888</v>
      </c>
      <c r="H48" s="273">
        <v>12</v>
      </c>
    </row>
    <row r="49" spans="1:8" x14ac:dyDescent="0.2">
      <c r="A49" s="254"/>
      <c r="B49" s="254"/>
      <c r="C49" s="267"/>
      <c r="E49" s="4" t="s">
        <v>301</v>
      </c>
      <c r="F49" s="255" t="s">
        <v>302</v>
      </c>
      <c r="G49" s="274">
        <v>8485</v>
      </c>
      <c r="H49" s="274">
        <v>8</v>
      </c>
    </row>
    <row r="50" spans="1:8" x14ac:dyDescent="0.2">
      <c r="A50" s="254"/>
      <c r="B50" s="254"/>
      <c r="C50" s="267"/>
      <c r="F50" s="254"/>
      <c r="G50" s="274"/>
      <c r="H50" s="274"/>
    </row>
    <row r="51" spans="1:8" x14ac:dyDescent="0.2">
      <c r="C51" s="267"/>
      <c r="F51" s="254"/>
    </row>
    <row r="52" spans="1:8" x14ac:dyDescent="0.2">
      <c r="C52" s="267"/>
      <c r="D52" s="72" t="s">
        <v>305</v>
      </c>
      <c r="F52" s="254"/>
    </row>
    <row r="53" spans="1:8" x14ac:dyDescent="0.2">
      <c r="C53" s="267"/>
      <c r="D53" s="72" t="s">
        <v>306</v>
      </c>
      <c r="F53" s="254"/>
    </row>
    <row r="54" spans="1:8" x14ac:dyDescent="0.2">
      <c r="C54" s="267"/>
      <c r="D54" s="72" t="s">
        <v>307</v>
      </c>
      <c r="F54" s="254"/>
    </row>
    <row r="55" spans="1:8" x14ac:dyDescent="0.2">
      <c r="C55" s="267"/>
      <c r="D55" s="72" t="s">
        <v>308</v>
      </c>
      <c r="F55" s="254"/>
    </row>
    <row r="56" spans="1:8" x14ac:dyDescent="0.2">
      <c r="C56" s="267"/>
      <c r="D56" s="72" t="s">
        <v>309</v>
      </c>
      <c r="F56" s="254"/>
    </row>
    <row r="57" spans="1:8" x14ac:dyDescent="0.2">
      <c r="C57" s="267"/>
      <c r="D57" s="72" t="s">
        <v>310</v>
      </c>
      <c r="F57" s="254"/>
    </row>
    <row r="58" spans="1:8" x14ac:dyDescent="0.2">
      <c r="C58" s="267"/>
      <c r="D58" s="72" t="s">
        <v>311</v>
      </c>
      <c r="F58" s="254"/>
    </row>
    <row r="59" spans="1:8" x14ac:dyDescent="0.2">
      <c r="C59" s="254"/>
      <c r="D59" s="72" t="s">
        <v>312</v>
      </c>
      <c r="F59" s="254"/>
    </row>
    <row r="60" spans="1:8" x14ac:dyDescent="0.2">
      <c r="C60" s="254"/>
      <c r="D60" s="72" t="s">
        <v>336</v>
      </c>
      <c r="F60" s="254"/>
    </row>
    <row r="61" spans="1:8" x14ac:dyDescent="0.2">
      <c r="C61" s="254"/>
      <c r="D61" s="72" t="s">
        <v>337</v>
      </c>
      <c r="F61" s="254"/>
    </row>
    <row r="62" spans="1:8" x14ac:dyDescent="0.2">
      <c r="C62" s="254"/>
      <c r="D62" s="72" t="s">
        <v>338</v>
      </c>
      <c r="F62" s="254"/>
    </row>
    <row r="63" spans="1:8" x14ac:dyDescent="0.2">
      <c r="C63" s="254"/>
      <c r="D63" s="72" t="s">
        <v>339</v>
      </c>
      <c r="F63" s="254"/>
    </row>
    <row r="64" spans="1:8" x14ac:dyDescent="0.2">
      <c r="C64" s="254"/>
      <c r="F64" s="254"/>
    </row>
    <row r="65" spans="3:6" x14ac:dyDescent="0.2">
      <c r="C65" s="254"/>
      <c r="D65" s="72" t="s">
        <v>313</v>
      </c>
      <c r="F65" s="254"/>
    </row>
    <row r="66" spans="3:6" x14ac:dyDescent="0.2">
      <c r="C66" s="254"/>
      <c r="D66" s="72" t="s">
        <v>314</v>
      </c>
      <c r="F66" s="254"/>
    </row>
    <row r="67" spans="3:6" x14ac:dyDescent="0.2">
      <c r="D67" s="72" t="s">
        <v>315</v>
      </c>
      <c r="F67" s="254"/>
    </row>
    <row r="68" spans="3:6" x14ac:dyDescent="0.2">
      <c r="D68" s="72" t="s">
        <v>316</v>
      </c>
      <c r="F68" s="254"/>
    </row>
    <row r="69" spans="3:6" x14ac:dyDescent="0.2">
      <c r="D69" s="72" t="s">
        <v>324</v>
      </c>
    </row>
    <row r="71" spans="3:6" x14ac:dyDescent="0.2">
      <c r="D71" s="72" t="s">
        <v>329</v>
      </c>
    </row>
    <row r="72" spans="3:6" x14ac:dyDescent="0.2">
      <c r="D72" s="72" t="s">
        <v>294</v>
      </c>
    </row>
    <row r="73" spans="3:6" x14ac:dyDescent="0.2">
      <c r="D73" s="72" t="s">
        <v>317</v>
      </c>
    </row>
    <row r="74" spans="3:6" x14ac:dyDescent="0.2">
      <c r="D74" s="72" t="s">
        <v>318</v>
      </c>
    </row>
    <row r="75" spans="3:6" x14ac:dyDescent="0.2">
      <c r="D75" s="72" t="s">
        <v>319</v>
      </c>
    </row>
    <row r="76" spans="3:6" x14ac:dyDescent="0.2">
      <c r="D76" s="72" t="s">
        <v>330</v>
      </c>
    </row>
    <row r="77" spans="3:6" x14ac:dyDescent="0.2">
      <c r="D77" s="72" t="s">
        <v>331</v>
      </c>
    </row>
    <row r="78" spans="3:6" x14ac:dyDescent="0.2">
      <c r="D78" s="72" t="s">
        <v>332</v>
      </c>
    </row>
    <row r="79" spans="3:6" x14ac:dyDescent="0.2">
      <c r="D79" s="72" t="s">
        <v>333</v>
      </c>
    </row>
    <row r="80" spans="3:6" x14ac:dyDescent="0.2">
      <c r="D80" s="72" t="s">
        <v>334</v>
      </c>
    </row>
    <row r="81" spans="4:4" x14ac:dyDescent="0.2">
      <c r="D81" s="72" t="s">
        <v>335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8"/>
  <sheetViews>
    <sheetView workbookViewId="0">
      <selection activeCell="D41" sqref="D41"/>
    </sheetView>
  </sheetViews>
  <sheetFormatPr defaultRowHeight="12.75" x14ac:dyDescent="0.2"/>
  <cols>
    <col min="1" max="1" width="9.85546875" style="72" customWidth="1"/>
    <col min="2" max="2" width="10.42578125" style="72" bestFit="1" customWidth="1"/>
    <col min="3" max="3" width="29.140625" style="72" customWidth="1"/>
    <col min="4" max="5" width="20.85546875" style="72" customWidth="1"/>
    <col min="6" max="6" width="9.140625" style="72"/>
    <col min="7" max="7" width="68.7109375" style="72" customWidth="1"/>
    <col min="8" max="16384" width="9.140625" style="72"/>
  </cols>
  <sheetData>
    <row r="1" spans="1:7" ht="15.75" x14ac:dyDescent="0.25">
      <c r="A1" s="276" t="s">
        <v>354</v>
      </c>
    </row>
    <row r="3" spans="1:7" x14ac:dyDescent="0.2">
      <c r="A3" s="258" t="s">
        <v>2</v>
      </c>
      <c r="B3" s="258" t="s">
        <v>250</v>
      </c>
      <c r="C3" s="258" t="s">
        <v>342</v>
      </c>
      <c r="D3" s="258" t="s">
        <v>106</v>
      </c>
      <c r="E3" s="258" t="s">
        <v>344</v>
      </c>
      <c r="F3" s="258" t="s">
        <v>133</v>
      </c>
      <c r="G3" s="258" t="s">
        <v>343</v>
      </c>
    </row>
    <row r="4" spans="1:7" x14ac:dyDescent="0.2">
      <c r="A4" s="277">
        <v>84276</v>
      </c>
      <c r="B4" s="278">
        <v>41711</v>
      </c>
      <c r="C4" s="72" t="s">
        <v>341</v>
      </c>
      <c r="D4" s="72">
        <v>357</v>
      </c>
      <c r="E4" s="72" t="s">
        <v>346</v>
      </c>
      <c r="F4" s="279">
        <v>185</v>
      </c>
      <c r="G4" s="72" t="s">
        <v>353</v>
      </c>
    </row>
    <row r="5" spans="1:7" x14ac:dyDescent="0.2">
      <c r="A5" s="277">
        <v>95361</v>
      </c>
      <c r="B5" s="278">
        <v>41984</v>
      </c>
      <c r="C5" s="72" t="s">
        <v>341</v>
      </c>
      <c r="D5" s="72">
        <v>227</v>
      </c>
      <c r="E5" s="72" t="s">
        <v>345</v>
      </c>
      <c r="F5" s="279">
        <v>250</v>
      </c>
      <c r="G5" s="72" t="s">
        <v>350</v>
      </c>
    </row>
    <row r="6" spans="1:7" x14ac:dyDescent="0.2">
      <c r="A6" s="277">
        <v>95250</v>
      </c>
      <c r="B6" s="278">
        <v>42145</v>
      </c>
      <c r="C6" s="72" t="s">
        <v>340</v>
      </c>
      <c r="D6" s="72">
        <v>402</v>
      </c>
      <c r="E6" s="72" t="s">
        <v>346</v>
      </c>
      <c r="F6" s="279">
        <v>150</v>
      </c>
    </row>
    <row r="7" spans="1:7" x14ac:dyDescent="0.2">
      <c r="A7" s="277">
        <v>87470</v>
      </c>
      <c r="B7" s="278">
        <v>42355</v>
      </c>
      <c r="C7" s="72" t="s">
        <v>347</v>
      </c>
      <c r="D7" s="72">
        <v>104</v>
      </c>
      <c r="E7" s="72" t="s">
        <v>346</v>
      </c>
      <c r="F7" s="279">
        <v>116</v>
      </c>
      <c r="G7" s="72" t="s">
        <v>351</v>
      </c>
    </row>
    <row r="8" spans="1:7" x14ac:dyDescent="0.2">
      <c r="A8" s="277">
        <v>97485</v>
      </c>
      <c r="B8" s="278">
        <v>42467</v>
      </c>
      <c r="C8" s="72" t="s">
        <v>340</v>
      </c>
      <c r="D8" s="72">
        <v>363</v>
      </c>
      <c r="E8" s="72" t="s">
        <v>346</v>
      </c>
      <c r="F8" s="279">
        <v>149</v>
      </c>
    </row>
    <row r="9" spans="1:7" x14ac:dyDescent="0.2">
      <c r="A9" s="277">
        <v>91603</v>
      </c>
      <c r="B9" s="278">
        <v>42593</v>
      </c>
      <c r="C9" s="72" t="s">
        <v>340</v>
      </c>
      <c r="D9" s="72">
        <v>372</v>
      </c>
      <c r="E9" s="72" t="s">
        <v>348</v>
      </c>
      <c r="F9" s="279">
        <v>150</v>
      </c>
    </row>
    <row r="10" spans="1:7" x14ac:dyDescent="0.2">
      <c r="A10" s="277">
        <v>94149</v>
      </c>
      <c r="B10" s="278">
        <v>42754</v>
      </c>
      <c r="C10" s="72" t="s">
        <v>341</v>
      </c>
      <c r="D10" s="72">
        <v>462</v>
      </c>
      <c r="E10" s="72" t="s">
        <v>346</v>
      </c>
      <c r="F10" s="279">
        <v>164</v>
      </c>
      <c r="G10" s="72" t="s">
        <v>352</v>
      </c>
    </row>
    <row r="11" spans="1:7" x14ac:dyDescent="0.2">
      <c r="A11" s="277">
        <v>108718</v>
      </c>
      <c r="B11" s="278"/>
      <c r="C11" s="72" t="s">
        <v>341</v>
      </c>
      <c r="D11" s="72">
        <v>510</v>
      </c>
      <c r="E11" s="72" t="s">
        <v>565</v>
      </c>
      <c r="F11" s="279"/>
    </row>
    <row r="12" spans="1:7" x14ac:dyDescent="0.2">
      <c r="A12" s="277"/>
      <c r="B12" s="278"/>
      <c r="E12" s="275" t="s">
        <v>349</v>
      </c>
      <c r="F12" s="279">
        <f>AVERAGE(F4:F10)</f>
        <v>166.28571428571428</v>
      </c>
    </row>
    <row r="13" spans="1:7" x14ac:dyDescent="0.2">
      <c r="A13" s="277"/>
      <c r="B13" s="278"/>
    </row>
    <row r="14" spans="1:7" ht="15.75" x14ac:dyDescent="0.25">
      <c r="A14" s="288" t="s">
        <v>366</v>
      </c>
      <c r="B14" s="278"/>
    </row>
    <row r="15" spans="1:7" x14ac:dyDescent="0.2">
      <c r="A15" s="277">
        <v>81265</v>
      </c>
      <c r="B15" s="278">
        <v>40668</v>
      </c>
      <c r="C15" s="72" t="s">
        <v>367</v>
      </c>
    </row>
    <row r="16" spans="1:7" x14ac:dyDescent="0.2">
      <c r="A16" s="277"/>
      <c r="B16" s="278"/>
      <c r="C16" s="614" t="s">
        <v>386</v>
      </c>
      <c r="D16" s="614"/>
    </row>
    <row r="17" spans="1:5" x14ac:dyDescent="0.2">
      <c r="A17" s="277"/>
      <c r="B17" s="278"/>
      <c r="C17" s="72" t="s">
        <v>368</v>
      </c>
      <c r="D17" s="72" t="s">
        <v>377</v>
      </c>
      <c r="E17" s="289">
        <v>18522</v>
      </c>
    </row>
    <row r="18" spans="1:5" x14ac:dyDescent="0.2">
      <c r="A18" s="277"/>
      <c r="B18" s="278"/>
      <c r="C18" s="72" t="s">
        <v>385</v>
      </c>
      <c r="D18" s="72" t="s">
        <v>378</v>
      </c>
      <c r="E18" s="289">
        <v>5404</v>
      </c>
    </row>
    <row r="19" spans="1:5" x14ac:dyDescent="0.2">
      <c r="A19" s="277"/>
      <c r="B19" s="278"/>
      <c r="C19" s="72" t="s">
        <v>369</v>
      </c>
      <c r="D19" s="72" t="s">
        <v>379</v>
      </c>
      <c r="E19" s="289">
        <v>14976</v>
      </c>
    </row>
    <row r="20" spans="1:5" x14ac:dyDescent="0.2">
      <c r="A20" s="277"/>
      <c r="B20" s="278"/>
      <c r="C20" s="72" t="s">
        <v>370</v>
      </c>
      <c r="D20" s="72" t="s">
        <v>380</v>
      </c>
      <c r="E20" s="289">
        <v>12771</v>
      </c>
    </row>
    <row r="21" spans="1:5" x14ac:dyDescent="0.2">
      <c r="A21" s="277"/>
      <c r="B21" s="278"/>
      <c r="C21" s="72" t="s">
        <v>371</v>
      </c>
      <c r="D21" s="72" t="s">
        <v>107</v>
      </c>
      <c r="E21" s="289">
        <v>7000</v>
      </c>
    </row>
    <row r="22" spans="1:5" x14ac:dyDescent="0.2">
      <c r="A22" s="277"/>
      <c r="C22" s="72" t="s">
        <v>372</v>
      </c>
      <c r="D22" s="72" t="s">
        <v>381</v>
      </c>
      <c r="E22" s="289">
        <v>3060</v>
      </c>
    </row>
    <row r="23" spans="1:5" x14ac:dyDescent="0.2">
      <c r="A23" s="277"/>
      <c r="C23" s="72" t="s">
        <v>373</v>
      </c>
      <c r="D23" s="72" t="s">
        <v>382</v>
      </c>
      <c r="E23" s="289">
        <v>2425</v>
      </c>
    </row>
    <row r="24" spans="1:5" x14ac:dyDescent="0.2">
      <c r="A24" s="277"/>
      <c r="C24" s="72" t="s">
        <v>374</v>
      </c>
      <c r="D24" s="72" t="s">
        <v>107</v>
      </c>
      <c r="E24" s="289">
        <v>3500</v>
      </c>
    </row>
    <row r="25" spans="1:5" x14ac:dyDescent="0.2">
      <c r="A25" s="277"/>
      <c r="C25" s="72" t="s">
        <v>375</v>
      </c>
      <c r="D25" s="72" t="s">
        <v>383</v>
      </c>
      <c r="E25" s="289">
        <v>32370</v>
      </c>
    </row>
    <row r="26" spans="1:5" x14ac:dyDescent="0.2">
      <c r="A26" s="277"/>
      <c r="C26" s="72" t="s">
        <v>376</v>
      </c>
      <c r="D26" s="72" t="s">
        <v>384</v>
      </c>
      <c r="E26" s="289">
        <v>9202</v>
      </c>
    </row>
    <row r="27" spans="1:5" x14ac:dyDescent="0.2">
      <c r="A27" s="277"/>
      <c r="D27" s="282" t="s">
        <v>391</v>
      </c>
      <c r="E27" s="290">
        <f>SUM(E17:E26)</f>
        <v>109230</v>
      </c>
    </row>
    <row r="28" spans="1:5" x14ac:dyDescent="0.2">
      <c r="A28" s="277">
        <v>106148</v>
      </c>
      <c r="D28" s="435"/>
      <c r="E28" s="290"/>
    </row>
    <row r="29" spans="1:5" x14ac:dyDescent="0.2">
      <c r="A29" s="277"/>
    </row>
    <row r="30" spans="1:5" ht="15.75" x14ac:dyDescent="0.25">
      <c r="A30" s="288" t="s">
        <v>387</v>
      </c>
    </row>
    <row r="31" spans="1:5" x14ac:dyDescent="0.2">
      <c r="A31" s="277" t="s">
        <v>388</v>
      </c>
    </row>
    <row r="32" spans="1:5" x14ac:dyDescent="0.2">
      <c r="A32" s="277" t="s">
        <v>389</v>
      </c>
    </row>
    <row r="33" spans="1:7" x14ac:dyDescent="0.2">
      <c r="A33" s="277" t="s">
        <v>390</v>
      </c>
    </row>
    <row r="34" spans="1:7" x14ac:dyDescent="0.2">
      <c r="A34" s="277"/>
    </row>
    <row r="36" spans="1:7" ht="15.75" x14ac:dyDescent="0.25">
      <c r="A36" s="288" t="s">
        <v>470</v>
      </c>
    </row>
    <row r="37" spans="1:7" x14ac:dyDescent="0.2">
      <c r="A37" s="258" t="s">
        <v>2</v>
      </c>
      <c r="B37" s="258" t="s">
        <v>250</v>
      </c>
      <c r="C37" s="258" t="s">
        <v>342</v>
      </c>
      <c r="D37" s="258" t="s">
        <v>256</v>
      </c>
      <c r="E37" s="258" t="s">
        <v>475</v>
      </c>
      <c r="F37" s="258"/>
      <c r="G37" s="258" t="s">
        <v>343</v>
      </c>
    </row>
    <row r="38" spans="1:7" x14ac:dyDescent="0.2">
      <c r="A38" s="277">
        <v>101683</v>
      </c>
      <c r="B38" s="278">
        <v>42796</v>
      </c>
      <c r="C38" s="72" t="s">
        <v>471</v>
      </c>
      <c r="D38" s="72" t="s">
        <v>474</v>
      </c>
      <c r="E38" s="614" t="s">
        <v>476</v>
      </c>
      <c r="F38" s="614"/>
      <c r="G38" s="72" t="s">
        <v>501</v>
      </c>
    </row>
    <row r="39" spans="1:7" x14ac:dyDescent="0.2">
      <c r="B39" s="278"/>
      <c r="C39" s="72" t="s">
        <v>472</v>
      </c>
      <c r="D39" s="72" t="s">
        <v>473</v>
      </c>
    </row>
    <row r="40" spans="1:7" x14ac:dyDescent="0.2">
      <c r="A40" s="72">
        <v>105885</v>
      </c>
      <c r="B40" s="278">
        <v>44118</v>
      </c>
      <c r="C40" s="72" t="s">
        <v>602</v>
      </c>
      <c r="D40" s="72" t="s">
        <v>605</v>
      </c>
      <c r="E40" s="72" t="s">
        <v>604</v>
      </c>
      <c r="G40" s="72" t="s">
        <v>603</v>
      </c>
    </row>
    <row r="41" spans="1:7" x14ac:dyDescent="0.2">
      <c r="A41" s="72">
        <v>100093</v>
      </c>
      <c r="B41" s="278">
        <v>44743</v>
      </c>
    </row>
    <row r="42" spans="1:7" x14ac:dyDescent="0.2">
      <c r="A42" s="72">
        <v>109308</v>
      </c>
      <c r="B42" s="278">
        <v>45170</v>
      </c>
    </row>
    <row r="44" spans="1:7" ht="15.75" x14ac:dyDescent="0.25">
      <c r="A44" s="276" t="s">
        <v>502</v>
      </c>
    </row>
    <row r="45" spans="1:7" x14ac:dyDescent="0.2">
      <c r="A45" s="72">
        <v>105885</v>
      </c>
    </row>
    <row r="47" spans="1:7" ht="15.75" x14ac:dyDescent="0.25">
      <c r="A47" s="276" t="s">
        <v>507</v>
      </c>
    </row>
    <row r="48" spans="1:7" x14ac:dyDescent="0.2">
      <c r="A48" s="72">
        <v>106823</v>
      </c>
    </row>
  </sheetData>
  <mergeCells count="2">
    <mergeCell ref="C16:D16"/>
    <mergeCell ref="E38:F38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9"/>
  <sheetViews>
    <sheetView zoomScaleNormal="100" workbookViewId="0">
      <selection activeCell="C12" sqref="C12"/>
    </sheetView>
  </sheetViews>
  <sheetFormatPr defaultRowHeight="12.75" x14ac:dyDescent="0.2"/>
  <cols>
    <col min="1" max="1" width="15.28515625" customWidth="1"/>
    <col min="4" max="7" width="10.7109375" customWidth="1"/>
    <col min="8" max="12" width="15.7109375" customWidth="1"/>
    <col min="13" max="13" width="10.140625" bestFit="1" customWidth="1"/>
    <col min="14" max="16" width="13.140625" customWidth="1"/>
    <col min="17" max="17" width="57.85546875" customWidth="1"/>
  </cols>
  <sheetData>
    <row r="1" spans="1:17" x14ac:dyDescent="0.2">
      <c r="A1" s="367" t="s">
        <v>515</v>
      </c>
      <c r="C1" s="321"/>
    </row>
    <row r="2" spans="1:17" x14ac:dyDescent="0.2">
      <c r="A2" s="314" t="s">
        <v>1</v>
      </c>
      <c r="B2" s="314" t="s">
        <v>2</v>
      </c>
      <c r="C2" s="324" t="s">
        <v>250</v>
      </c>
      <c r="D2" s="623" t="s">
        <v>38</v>
      </c>
      <c r="E2" s="624"/>
      <c r="F2" s="623" t="s">
        <v>396</v>
      </c>
      <c r="G2" s="624"/>
      <c r="H2" s="313" t="s">
        <v>400</v>
      </c>
      <c r="I2" s="313" t="s">
        <v>402</v>
      </c>
      <c r="J2" s="313" t="s">
        <v>403</v>
      </c>
      <c r="K2" s="313" t="s">
        <v>404</v>
      </c>
      <c r="L2" s="313" t="s">
        <v>405</v>
      </c>
      <c r="M2" s="306" t="s">
        <v>406</v>
      </c>
      <c r="N2" s="306" t="s">
        <v>94</v>
      </c>
      <c r="O2" s="427" t="s">
        <v>588</v>
      </c>
      <c r="P2" s="427" t="s">
        <v>589</v>
      </c>
      <c r="Q2" s="305" t="s">
        <v>343</v>
      </c>
    </row>
    <row r="3" spans="1:17" ht="13.5" thickBot="1" x14ac:dyDescent="0.25">
      <c r="A3" s="315"/>
      <c r="B3" s="315"/>
      <c r="C3" s="322"/>
      <c r="D3" s="318" t="s">
        <v>395</v>
      </c>
      <c r="E3" s="317" t="s">
        <v>399</v>
      </c>
      <c r="F3" s="318" t="s">
        <v>397</v>
      </c>
      <c r="G3" s="317" t="s">
        <v>398</v>
      </c>
      <c r="H3" s="316" t="s">
        <v>401</v>
      </c>
      <c r="I3" s="316" t="s">
        <v>401</v>
      </c>
      <c r="J3" s="316" t="s">
        <v>401</v>
      </c>
      <c r="K3" s="316" t="s">
        <v>401</v>
      </c>
      <c r="L3" s="316" t="s">
        <v>401</v>
      </c>
      <c r="M3" s="319" t="s">
        <v>391</v>
      </c>
      <c r="N3" s="319" t="s">
        <v>107</v>
      </c>
      <c r="O3" s="316" t="s">
        <v>590</v>
      </c>
      <c r="P3" s="317" t="s">
        <v>399</v>
      </c>
    </row>
    <row r="4" spans="1:17" x14ac:dyDescent="0.2">
      <c r="C4" s="321"/>
      <c r="D4" s="291"/>
      <c r="E4" s="294"/>
      <c r="F4" s="291"/>
      <c r="G4" s="294"/>
      <c r="H4" s="292"/>
      <c r="I4" s="292"/>
      <c r="J4" s="292"/>
      <c r="K4" s="292"/>
      <c r="L4" s="292"/>
      <c r="M4" s="296"/>
      <c r="N4" s="296"/>
      <c r="O4" s="293"/>
      <c r="P4" s="293"/>
    </row>
    <row r="5" spans="1:17" x14ac:dyDescent="0.2">
      <c r="A5" s="190" t="s">
        <v>572</v>
      </c>
      <c r="B5" s="190">
        <v>113626</v>
      </c>
      <c r="C5" s="323"/>
      <c r="D5" s="293"/>
      <c r="E5" s="295"/>
      <c r="F5" s="293"/>
      <c r="G5" s="295"/>
      <c r="H5" s="292"/>
      <c r="I5" s="292"/>
      <c r="J5" s="292"/>
      <c r="K5" s="292"/>
      <c r="L5" s="292"/>
      <c r="M5" s="296"/>
      <c r="N5" s="296"/>
      <c r="O5" s="293"/>
      <c r="P5" s="293"/>
    </row>
    <row r="6" spans="1:17" x14ac:dyDescent="0.2">
      <c r="A6" s="422" t="s">
        <v>444</v>
      </c>
      <c r="B6" s="422">
        <v>102121</v>
      </c>
      <c r="C6" s="325">
        <v>43622</v>
      </c>
      <c r="D6" s="320">
        <v>24</v>
      </c>
      <c r="E6" s="307">
        <v>14617</v>
      </c>
      <c r="F6" s="298">
        <v>15</v>
      </c>
      <c r="G6" s="307">
        <v>1892</v>
      </c>
      <c r="H6" s="297">
        <v>11000</v>
      </c>
      <c r="I6" s="297">
        <v>2500</v>
      </c>
      <c r="J6" s="297">
        <v>2500</v>
      </c>
      <c r="K6" s="297">
        <v>2500</v>
      </c>
      <c r="L6" s="297">
        <v>12000</v>
      </c>
      <c r="M6" s="299">
        <v>29878</v>
      </c>
      <c r="N6" s="299">
        <v>38000</v>
      </c>
      <c r="O6" s="298"/>
      <c r="P6" s="298"/>
    </row>
    <row r="7" spans="1:17" x14ac:dyDescent="0.2">
      <c r="A7" s="190" t="s">
        <v>393</v>
      </c>
      <c r="B7" s="190">
        <v>101501</v>
      </c>
      <c r="C7" s="325">
        <v>42971</v>
      </c>
      <c r="D7" s="320">
        <v>27</v>
      </c>
      <c r="E7" s="307">
        <v>4428</v>
      </c>
      <c r="F7" s="301" t="s">
        <v>32</v>
      </c>
      <c r="G7" s="309" t="s">
        <v>32</v>
      </c>
      <c r="H7" s="303" t="s">
        <v>32</v>
      </c>
      <c r="I7" s="303" t="s">
        <v>32</v>
      </c>
      <c r="J7" s="302" t="s">
        <v>32</v>
      </c>
      <c r="K7" s="302" t="s">
        <v>32</v>
      </c>
      <c r="L7" s="302" t="s">
        <v>32</v>
      </c>
      <c r="M7" s="304">
        <v>57000</v>
      </c>
      <c r="N7" s="299">
        <v>37000</v>
      </c>
      <c r="O7" s="298"/>
      <c r="P7" s="434" t="s">
        <v>32</v>
      </c>
      <c r="Q7" s="189" t="s">
        <v>407</v>
      </c>
    </row>
    <row r="8" spans="1:17" x14ac:dyDescent="0.2">
      <c r="A8" s="191" t="s">
        <v>412</v>
      </c>
      <c r="B8" s="190">
        <v>92354</v>
      </c>
      <c r="C8" s="325">
        <v>42579</v>
      </c>
      <c r="D8" s="320">
        <v>15</v>
      </c>
      <c r="E8" s="307">
        <v>13564</v>
      </c>
      <c r="F8" s="298">
        <v>10</v>
      </c>
      <c r="G8" s="307">
        <v>2413</v>
      </c>
      <c r="H8" s="297">
        <v>10</v>
      </c>
      <c r="I8" s="297">
        <v>1500</v>
      </c>
      <c r="J8" s="297">
        <v>1500</v>
      </c>
      <c r="K8" s="297">
        <v>1500</v>
      </c>
      <c r="L8" s="297">
        <v>12000</v>
      </c>
      <c r="M8" s="299">
        <v>90000</v>
      </c>
      <c r="N8" s="299">
        <v>22500</v>
      </c>
      <c r="O8" s="298"/>
      <c r="P8" s="434" t="s">
        <v>592</v>
      </c>
      <c r="Q8" s="189" t="s">
        <v>594</v>
      </c>
    </row>
    <row r="9" spans="1:17" x14ac:dyDescent="0.2">
      <c r="A9" s="190" t="s">
        <v>392</v>
      </c>
      <c r="B9" s="190">
        <v>92353</v>
      </c>
      <c r="C9" s="325">
        <v>41969</v>
      </c>
      <c r="D9" s="320">
        <v>21</v>
      </c>
      <c r="E9" s="307">
        <v>20380</v>
      </c>
      <c r="F9" s="298">
        <v>25</v>
      </c>
      <c r="G9" s="307">
        <v>4522</v>
      </c>
      <c r="H9" s="297">
        <v>16000</v>
      </c>
      <c r="I9" s="297">
        <v>5500</v>
      </c>
      <c r="J9" s="297">
        <v>5500</v>
      </c>
      <c r="K9" s="297">
        <v>21000</v>
      </c>
      <c r="L9" s="297">
        <v>72000</v>
      </c>
      <c r="M9" s="299">
        <v>130000</v>
      </c>
      <c r="N9" s="299">
        <v>118000</v>
      </c>
      <c r="O9" s="298"/>
      <c r="P9" s="434" t="s">
        <v>593</v>
      </c>
    </row>
    <row r="10" spans="1:17" x14ac:dyDescent="0.2">
      <c r="A10" s="190" t="s">
        <v>394</v>
      </c>
      <c r="B10" s="190">
        <v>76009</v>
      </c>
      <c r="C10" s="325">
        <v>42397</v>
      </c>
      <c r="D10" s="320">
        <v>7.5</v>
      </c>
      <c r="E10" s="307">
        <v>38929</v>
      </c>
      <c r="F10" s="298">
        <v>15</v>
      </c>
      <c r="G10" s="307">
        <v>3192</v>
      </c>
      <c r="H10" s="297">
        <v>3500</v>
      </c>
      <c r="I10" s="297">
        <v>10500</v>
      </c>
      <c r="J10" s="297">
        <v>1500</v>
      </c>
      <c r="K10" s="297">
        <v>2400</v>
      </c>
      <c r="L10" s="297">
        <v>19000</v>
      </c>
      <c r="M10" s="299">
        <v>90000</v>
      </c>
      <c r="N10" s="299">
        <v>21500</v>
      </c>
      <c r="O10" s="298"/>
      <c r="P10" s="434" t="s">
        <v>32</v>
      </c>
      <c r="Q10" s="189" t="s">
        <v>408</v>
      </c>
    </row>
    <row r="11" spans="1:17" x14ac:dyDescent="0.2">
      <c r="A11" s="191" t="s">
        <v>411</v>
      </c>
      <c r="B11" s="190">
        <v>88923</v>
      </c>
      <c r="C11" s="325">
        <v>42257</v>
      </c>
      <c r="D11" s="320">
        <v>6.45</v>
      </c>
      <c r="E11" s="307">
        <v>83211</v>
      </c>
      <c r="F11" s="298">
        <v>14</v>
      </c>
      <c r="G11" s="307">
        <v>3500</v>
      </c>
      <c r="H11" s="297">
        <v>10000</v>
      </c>
      <c r="I11" s="297">
        <v>3000</v>
      </c>
      <c r="J11" s="297">
        <v>750</v>
      </c>
      <c r="K11" s="297">
        <v>750</v>
      </c>
      <c r="L11" s="297">
        <v>1500</v>
      </c>
      <c r="M11" s="299">
        <v>130000</v>
      </c>
      <c r="N11" s="299">
        <v>40000</v>
      </c>
      <c r="O11" s="298"/>
      <c r="P11" s="434" t="s">
        <v>32</v>
      </c>
    </row>
    <row r="12" spans="1:17" x14ac:dyDescent="0.2">
      <c r="A12" s="191" t="s">
        <v>410</v>
      </c>
      <c r="B12" s="190">
        <v>93192</v>
      </c>
      <c r="C12" s="325">
        <v>42040</v>
      </c>
      <c r="D12" s="320">
        <v>8.8000000000000007</v>
      </c>
      <c r="E12" s="307">
        <v>2740112</v>
      </c>
      <c r="F12" s="298">
        <v>12.25</v>
      </c>
      <c r="G12" s="307">
        <v>166838</v>
      </c>
      <c r="H12" s="297">
        <v>12000</v>
      </c>
      <c r="I12" s="297">
        <v>43000</v>
      </c>
      <c r="J12" s="297">
        <v>10500</v>
      </c>
      <c r="K12" s="297">
        <v>50000</v>
      </c>
      <c r="L12" s="297">
        <v>105000</v>
      </c>
      <c r="M12" s="299">
        <v>448000</v>
      </c>
      <c r="N12" s="299">
        <v>800000</v>
      </c>
      <c r="O12" s="298"/>
      <c r="P12" s="434" t="s">
        <v>32</v>
      </c>
      <c r="Q12" t="s">
        <v>606</v>
      </c>
    </row>
    <row r="13" spans="1:17" x14ac:dyDescent="0.2">
      <c r="A13" s="191" t="s">
        <v>508</v>
      </c>
      <c r="B13" s="190">
        <v>94058</v>
      </c>
      <c r="C13" s="325">
        <v>41830</v>
      </c>
      <c r="D13" s="320">
        <v>11.85</v>
      </c>
      <c r="E13" s="307">
        <v>1009309</v>
      </c>
      <c r="F13" s="298">
        <v>11.5</v>
      </c>
      <c r="G13" s="307">
        <v>74215</v>
      </c>
      <c r="H13" s="297">
        <v>3000</v>
      </c>
      <c r="I13" s="297">
        <v>18000</v>
      </c>
      <c r="J13" s="297">
        <v>13000</v>
      </c>
      <c r="K13" s="297">
        <v>13000</v>
      </c>
      <c r="L13" s="297">
        <v>10000</v>
      </c>
      <c r="M13" s="299">
        <v>1427950</v>
      </c>
      <c r="N13" s="299">
        <v>400000</v>
      </c>
      <c r="O13" s="298"/>
      <c r="P13" s="434" t="s">
        <v>32</v>
      </c>
      <c r="Q13" t="s">
        <v>607</v>
      </c>
    </row>
    <row r="14" spans="1:17" x14ac:dyDescent="0.2">
      <c r="A14" s="191" t="s">
        <v>509</v>
      </c>
      <c r="B14" s="190">
        <v>81015</v>
      </c>
      <c r="C14" s="325">
        <v>41109</v>
      </c>
      <c r="D14" s="320">
        <v>8.1</v>
      </c>
      <c r="E14" s="307">
        <v>2056632</v>
      </c>
      <c r="F14" s="298">
        <v>10</v>
      </c>
      <c r="G14" s="307">
        <v>108656</v>
      </c>
      <c r="H14" s="297">
        <v>2500</v>
      </c>
      <c r="I14" s="297">
        <v>15000</v>
      </c>
      <c r="J14" s="297">
        <v>6000</v>
      </c>
      <c r="K14" s="297">
        <v>6000</v>
      </c>
      <c r="L14" s="297">
        <v>1500</v>
      </c>
      <c r="M14" s="299">
        <v>1490400</v>
      </c>
      <c r="N14" s="299">
        <v>600000</v>
      </c>
      <c r="O14" s="298"/>
      <c r="P14" s="434" t="s">
        <v>591</v>
      </c>
      <c r="Q14" t="s">
        <v>608</v>
      </c>
    </row>
    <row r="15" spans="1:17" x14ac:dyDescent="0.2">
      <c r="A15" s="190"/>
      <c r="B15" s="190"/>
      <c r="C15" s="325"/>
      <c r="D15" s="320"/>
      <c r="E15" s="307"/>
      <c r="F15" s="298"/>
      <c r="G15" s="307"/>
      <c r="H15" s="297"/>
      <c r="I15" s="297"/>
      <c r="J15" s="297"/>
      <c r="K15" s="297"/>
      <c r="L15" s="297"/>
      <c r="M15" s="299"/>
      <c r="N15" s="299"/>
      <c r="O15" s="298"/>
      <c r="P15" s="298"/>
    </row>
    <row r="16" spans="1:17" x14ac:dyDescent="0.2">
      <c r="A16" s="191" t="s">
        <v>416</v>
      </c>
      <c r="B16" s="190">
        <v>95312</v>
      </c>
      <c r="C16" s="325">
        <v>42894</v>
      </c>
      <c r="D16" s="320">
        <v>13.75</v>
      </c>
      <c r="E16" s="307">
        <v>20351</v>
      </c>
      <c r="F16" s="298">
        <v>15</v>
      </c>
      <c r="G16" s="307">
        <v>1507</v>
      </c>
      <c r="H16" s="297">
        <v>4000</v>
      </c>
      <c r="I16" s="297">
        <v>5000</v>
      </c>
      <c r="J16" s="297">
        <v>1750</v>
      </c>
      <c r="K16" s="297">
        <v>1750</v>
      </c>
      <c r="L16" s="312" t="s">
        <v>32</v>
      </c>
      <c r="M16" s="299">
        <v>35000</v>
      </c>
      <c r="N16" s="299">
        <v>20000</v>
      </c>
      <c r="O16" s="298"/>
      <c r="P16" s="298"/>
    </row>
    <row r="17" spans="1:17" x14ac:dyDescent="0.2">
      <c r="A17" s="191" t="s">
        <v>414</v>
      </c>
      <c r="B17" s="190">
        <v>94598</v>
      </c>
      <c r="C17" s="325">
        <v>42019</v>
      </c>
      <c r="D17" s="320">
        <v>12.74</v>
      </c>
      <c r="E17" s="307">
        <v>23640</v>
      </c>
      <c r="F17" s="298">
        <v>30.44</v>
      </c>
      <c r="G17" s="307">
        <v>970</v>
      </c>
      <c r="H17" s="297">
        <v>2500</v>
      </c>
      <c r="I17" s="297">
        <v>10000</v>
      </c>
      <c r="J17" s="297">
        <v>1500</v>
      </c>
      <c r="K17" s="297">
        <v>1500</v>
      </c>
      <c r="L17" s="297">
        <v>16000</v>
      </c>
      <c r="M17" s="299">
        <v>80000</v>
      </c>
      <c r="N17" s="299">
        <v>96000</v>
      </c>
      <c r="O17" s="298"/>
      <c r="P17" s="298"/>
    </row>
    <row r="18" spans="1:17" x14ac:dyDescent="0.2">
      <c r="A18" s="191" t="s">
        <v>413</v>
      </c>
      <c r="B18" s="190">
        <v>89400</v>
      </c>
      <c r="C18" s="325">
        <v>41969</v>
      </c>
      <c r="D18" s="320">
        <v>15.5</v>
      </c>
      <c r="E18" s="307">
        <v>24874</v>
      </c>
      <c r="F18" s="298">
        <v>29</v>
      </c>
      <c r="G18" s="307">
        <v>2212</v>
      </c>
      <c r="H18" s="297">
        <v>4000</v>
      </c>
      <c r="I18" s="297">
        <v>10000</v>
      </c>
      <c r="J18" s="297">
        <v>2000</v>
      </c>
      <c r="K18" s="297">
        <v>2000</v>
      </c>
      <c r="L18" s="297">
        <v>25000</v>
      </c>
      <c r="M18" s="299">
        <v>30000</v>
      </c>
      <c r="N18" s="299">
        <v>20000</v>
      </c>
      <c r="O18" s="298"/>
      <c r="P18" s="298"/>
    </row>
    <row r="19" spans="1:17" x14ac:dyDescent="0.2">
      <c r="A19" s="191" t="s">
        <v>415</v>
      </c>
      <c r="B19" s="190">
        <v>94361</v>
      </c>
      <c r="C19" s="325">
        <v>42579</v>
      </c>
      <c r="D19" s="320">
        <v>14.25</v>
      </c>
      <c r="E19" s="307">
        <v>60578</v>
      </c>
      <c r="F19" s="298">
        <v>20</v>
      </c>
      <c r="G19" s="307">
        <v>6588</v>
      </c>
      <c r="H19" s="297">
        <v>1000</v>
      </c>
      <c r="I19" s="297">
        <v>8500</v>
      </c>
      <c r="J19" s="297">
        <v>1000</v>
      </c>
      <c r="K19" s="297">
        <v>8500</v>
      </c>
      <c r="L19" s="297">
        <v>22000</v>
      </c>
      <c r="M19" s="299">
        <v>110000</v>
      </c>
      <c r="N19" s="299">
        <v>40000</v>
      </c>
      <c r="O19" s="298"/>
      <c r="P19" s="298"/>
    </row>
    <row r="20" spans="1:17" x14ac:dyDescent="0.2">
      <c r="A20" s="191" t="s">
        <v>409</v>
      </c>
      <c r="B20" s="190">
        <v>83653</v>
      </c>
      <c r="C20" s="325">
        <v>41688</v>
      </c>
      <c r="D20" s="320">
        <v>9.5500000000000007</v>
      </c>
      <c r="E20" s="307">
        <v>119853</v>
      </c>
      <c r="F20" s="298">
        <v>20</v>
      </c>
      <c r="G20" s="307">
        <v>8380</v>
      </c>
      <c r="H20" s="297">
        <v>4200</v>
      </c>
      <c r="I20" s="297">
        <v>3000</v>
      </c>
      <c r="J20" s="297">
        <v>4600</v>
      </c>
      <c r="K20" s="297">
        <v>4600</v>
      </c>
      <c r="L20" s="297">
        <v>5000</v>
      </c>
      <c r="M20" s="299">
        <v>140000</v>
      </c>
      <c r="N20" s="299">
        <v>40000</v>
      </c>
      <c r="O20" s="298"/>
      <c r="P20" s="298"/>
    </row>
    <row r="21" spans="1:17" x14ac:dyDescent="0.2">
      <c r="A21" s="191" t="s">
        <v>168</v>
      </c>
      <c r="B21" s="190">
        <v>91295</v>
      </c>
      <c r="C21" s="325">
        <v>42019</v>
      </c>
      <c r="D21" s="320">
        <v>5.13</v>
      </c>
      <c r="E21" s="307">
        <v>604080</v>
      </c>
      <c r="F21" s="298">
        <v>14.15</v>
      </c>
      <c r="G21" s="307">
        <v>6713</v>
      </c>
      <c r="H21" s="297">
        <v>6500</v>
      </c>
      <c r="I21" s="297">
        <v>14500</v>
      </c>
      <c r="J21" s="297">
        <v>4880</v>
      </c>
      <c r="K21" s="297">
        <v>4880</v>
      </c>
      <c r="L21" s="312" t="s">
        <v>32</v>
      </c>
      <c r="M21" s="299">
        <v>220000</v>
      </c>
      <c r="N21" s="299">
        <v>200000</v>
      </c>
      <c r="O21" s="298"/>
      <c r="P21" s="298"/>
      <c r="Q21" s="189" t="s">
        <v>417</v>
      </c>
    </row>
    <row r="22" spans="1:17" x14ac:dyDescent="0.2">
      <c r="A22" s="191" t="s">
        <v>418</v>
      </c>
      <c r="B22" s="190">
        <v>89418</v>
      </c>
      <c r="C22" s="325">
        <v>42411</v>
      </c>
      <c r="D22" s="320">
        <v>4.34</v>
      </c>
      <c r="E22" s="307">
        <v>1717452</v>
      </c>
      <c r="F22" s="298">
        <v>7.8</v>
      </c>
      <c r="G22" s="307">
        <v>11317</v>
      </c>
      <c r="H22" s="297">
        <v>5000</v>
      </c>
      <c r="I22" s="297">
        <v>15</v>
      </c>
      <c r="J22" s="297">
        <v>8000</v>
      </c>
      <c r="K22" s="297">
        <v>8000</v>
      </c>
      <c r="L22" s="297">
        <v>48000</v>
      </c>
      <c r="M22" s="299">
        <v>235000</v>
      </c>
      <c r="N22" s="299">
        <v>400000</v>
      </c>
      <c r="O22" s="298"/>
      <c r="P22" s="298"/>
      <c r="Q22" s="189" t="s">
        <v>419</v>
      </c>
    </row>
    <row r="23" spans="1:17" x14ac:dyDescent="0.2">
      <c r="A23" s="190"/>
      <c r="B23" s="190"/>
      <c r="C23" s="325"/>
      <c r="D23" s="320"/>
      <c r="E23" s="307"/>
      <c r="F23" s="298"/>
      <c r="G23" s="307"/>
      <c r="H23" s="297"/>
      <c r="I23" s="297"/>
      <c r="J23" s="297"/>
      <c r="K23" s="297"/>
      <c r="L23" s="297"/>
      <c r="M23" s="299"/>
      <c r="N23" s="299"/>
      <c r="O23" s="298"/>
      <c r="P23" s="298"/>
    </row>
    <row r="24" spans="1:17" x14ac:dyDescent="0.2">
      <c r="A24" s="190"/>
      <c r="B24" s="190"/>
      <c r="C24" s="325"/>
      <c r="D24" s="320"/>
      <c r="E24" s="307"/>
      <c r="F24" s="298"/>
      <c r="G24" s="307"/>
      <c r="H24" s="297"/>
      <c r="I24" s="297"/>
      <c r="J24" s="297"/>
      <c r="K24" s="297"/>
      <c r="L24" s="297"/>
      <c r="M24" s="299"/>
      <c r="N24" s="299"/>
      <c r="O24" s="298"/>
      <c r="P24" s="298"/>
    </row>
    <row r="25" spans="1:17" x14ac:dyDescent="0.2">
      <c r="A25" s="190"/>
      <c r="B25" s="190"/>
      <c r="C25" s="326"/>
      <c r="D25" s="320"/>
      <c r="E25" s="307"/>
      <c r="F25" s="298"/>
      <c r="G25" s="307"/>
      <c r="H25" s="297"/>
      <c r="I25" s="297"/>
      <c r="J25" s="297"/>
      <c r="K25" s="297"/>
      <c r="L25" s="297"/>
      <c r="M25" s="299"/>
      <c r="N25" s="299"/>
      <c r="O25" s="298"/>
      <c r="P25" s="298"/>
    </row>
    <row r="26" spans="1:17" x14ac:dyDescent="0.2">
      <c r="A26" s="190"/>
      <c r="B26" s="190"/>
      <c r="C26" s="326"/>
      <c r="D26" s="320"/>
      <c r="E26" s="307"/>
      <c r="F26" s="298"/>
      <c r="G26" s="307"/>
      <c r="H26" s="297"/>
      <c r="I26" s="297"/>
      <c r="J26" s="297"/>
      <c r="K26" s="297"/>
      <c r="L26" s="297"/>
      <c r="M26" s="299"/>
      <c r="N26" s="299"/>
      <c r="O26" s="298"/>
      <c r="P26" s="298"/>
    </row>
    <row r="27" spans="1:17" x14ac:dyDescent="0.2">
      <c r="A27" s="190"/>
      <c r="B27" s="190"/>
      <c r="C27" s="326"/>
      <c r="D27" s="320"/>
      <c r="E27" s="307"/>
      <c r="F27" s="298"/>
      <c r="G27" s="307"/>
      <c r="H27" s="297"/>
      <c r="I27" s="297"/>
      <c r="J27" s="297"/>
      <c r="K27" s="297"/>
      <c r="L27" s="297"/>
      <c r="M27" s="299"/>
      <c r="N27" s="299"/>
      <c r="O27" s="298"/>
      <c r="P27" s="298"/>
    </row>
    <row r="28" spans="1:17" x14ac:dyDescent="0.2">
      <c r="A28" s="190"/>
      <c r="B28" s="190"/>
      <c r="C28" s="326"/>
      <c r="D28" s="310"/>
      <c r="E28" s="308"/>
      <c r="F28" s="298"/>
      <c r="G28" s="307"/>
      <c r="H28" s="297"/>
      <c r="I28" s="297"/>
      <c r="J28" s="297"/>
      <c r="K28" s="297"/>
      <c r="L28" s="297"/>
      <c r="M28" s="300"/>
      <c r="N28" s="300"/>
      <c r="O28" s="335"/>
      <c r="P28" s="335"/>
    </row>
    <row r="29" spans="1:17" x14ac:dyDescent="0.2">
      <c r="A29" s="190"/>
      <c r="B29" s="190"/>
      <c r="C29" s="326"/>
      <c r="D29" s="311"/>
      <c r="E29" s="308"/>
      <c r="F29" s="327"/>
      <c r="G29" s="308"/>
      <c r="H29" s="327"/>
      <c r="I29" s="327"/>
      <c r="J29" s="327"/>
      <c r="K29" s="327"/>
      <c r="L29" s="327"/>
    </row>
    <row r="30" spans="1:17" x14ac:dyDescent="0.2">
      <c r="A30" s="189" t="s">
        <v>420</v>
      </c>
      <c r="C30" s="321"/>
      <c r="D30" s="311">
        <v>20</v>
      </c>
      <c r="E30" s="308">
        <v>100000</v>
      </c>
      <c r="F30" s="327">
        <v>18</v>
      </c>
      <c r="G30">
        <v>5000</v>
      </c>
      <c r="H30" s="327">
        <v>10000</v>
      </c>
      <c r="I30" s="327">
        <v>10000</v>
      </c>
      <c r="J30" s="327">
        <v>2500</v>
      </c>
      <c r="K30" s="327">
        <v>5000</v>
      </c>
      <c r="L30" s="327">
        <v>25000</v>
      </c>
    </row>
    <row r="31" spans="1:17" x14ac:dyDescent="0.2">
      <c r="C31" s="293"/>
      <c r="D31" s="311"/>
      <c r="E31" s="308"/>
      <c r="F31" s="327"/>
      <c r="H31" s="327"/>
      <c r="I31" s="327"/>
      <c r="J31" s="327"/>
      <c r="K31" s="327"/>
      <c r="L31" s="327"/>
    </row>
    <row r="32" spans="1:17" x14ac:dyDescent="0.2">
      <c r="A32" s="367" t="s">
        <v>560</v>
      </c>
      <c r="C32" s="293"/>
      <c r="D32" s="311"/>
      <c r="F32" s="327"/>
      <c r="H32" s="327"/>
      <c r="I32" s="327"/>
      <c r="J32" s="327"/>
      <c r="K32" s="327"/>
      <c r="L32" s="327"/>
    </row>
    <row r="33" spans="1:18" x14ac:dyDescent="0.2">
      <c r="A33" s="368" t="s">
        <v>516</v>
      </c>
      <c r="B33" s="369">
        <v>108399</v>
      </c>
      <c r="C33" s="370">
        <v>43853</v>
      </c>
      <c r="D33" s="311"/>
      <c r="F33" s="327"/>
      <c r="H33" s="327"/>
      <c r="I33" s="327"/>
      <c r="J33" s="327"/>
      <c r="K33" s="327"/>
      <c r="L33" s="327"/>
    </row>
    <row r="34" spans="1:18" x14ac:dyDescent="0.2">
      <c r="A34" s="368" t="s">
        <v>477</v>
      </c>
      <c r="B34" s="369">
        <v>104061</v>
      </c>
      <c r="C34" s="370"/>
      <c r="D34" s="311"/>
      <c r="F34" s="327"/>
      <c r="H34" s="327"/>
      <c r="I34" s="327"/>
      <c r="J34" s="327"/>
      <c r="K34" s="327"/>
      <c r="L34" s="327"/>
      <c r="Q34" t="s">
        <v>523</v>
      </c>
    </row>
    <row r="35" spans="1:18" x14ac:dyDescent="0.2">
      <c r="A35" s="368" t="s">
        <v>561</v>
      </c>
      <c r="B35" s="369">
        <v>105127</v>
      </c>
      <c r="C35" s="370"/>
      <c r="D35" s="311"/>
      <c r="F35" s="327"/>
      <c r="H35" s="327"/>
      <c r="I35" s="327"/>
      <c r="J35" s="327"/>
      <c r="K35" s="327"/>
      <c r="L35" s="327"/>
    </row>
    <row r="36" spans="1:18" x14ac:dyDescent="0.2">
      <c r="C36" s="293"/>
      <c r="D36" s="311"/>
      <c r="F36" s="327"/>
    </row>
    <row r="37" spans="1:18" x14ac:dyDescent="0.2">
      <c r="D37" s="311"/>
      <c r="F37" s="327"/>
    </row>
    <row r="38" spans="1:18" x14ac:dyDescent="0.2">
      <c r="A38" s="367" t="s">
        <v>441</v>
      </c>
      <c r="D38" s="311"/>
      <c r="F38" s="327"/>
    </row>
    <row r="39" spans="1:18" x14ac:dyDescent="0.2">
      <c r="A39" s="341" t="s">
        <v>464</v>
      </c>
      <c r="D39" s="311"/>
      <c r="F39" s="327"/>
    </row>
    <row r="40" spans="1:18" x14ac:dyDescent="0.2">
      <c r="A40" s="341" t="s">
        <v>456</v>
      </c>
      <c r="D40" s="311"/>
      <c r="F40" s="327"/>
    </row>
    <row r="41" spans="1:18" x14ac:dyDescent="0.2">
      <c r="A41" s="191" t="s">
        <v>1</v>
      </c>
      <c r="B41" s="191" t="s">
        <v>2</v>
      </c>
      <c r="C41" s="191" t="s">
        <v>250</v>
      </c>
      <c r="D41" s="622" t="s">
        <v>451</v>
      </c>
      <c r="E41" s="625"/>
      <c r="F41" s="625"/>
      <c r="G41" s="625"/>
      <c r="H41" s="625"/>
      <c r="I41" s="191" t="s">
        <v>462</v>
      </c>
      <c r="J41" s="191" t="s">
        <v>463</v>
      </c>
      <c r="K41" s="340" t="s">
        <v>510</v>
      </c>
      <c r="L41" s="191" t="s">
        <v>511</v>
      </c>
      <c r="M41" s="191" t="s">
        <v>450</v>
      </c>
      <c r="N41" s="419" t="s">
        <v>581</v>
      </c>
      <c r="O41" s="428"/>
      <c r="P41" s="428"/>
      <c r="Q41" s="341" t="s">
        <v>583</v>
      </c>
    </row>
    <row r="42" spans="1:18" x14ac:dyDescent="0.2">
      <c r="A42" s="191" t="s">
        <v>585</v>
      </c>
      <c r="B42" s="191">
        <v>102043</v>
      </c>
      <c r="C42" s="191"/>
      <c r="D42" s="425"/>
      <c r="E42" s="426"/>
      <c r="F42" s="426"/>
      <c r="G42" s="426"/>
      <c r="H42" s="426"/>
      <c r="I42" s="191"/>
      <c r="J42" s="191">
        <v>21.48</v>
      </c>
      <c r="K42" s="340"/>
      <c r="L42" s="191"/>
      <c r="M42" s="191"/>
      <c r="N42" s="424"/>
      <c r="O42" s="428"/>
      <c r="P42" s="428"/>
      <c r="Q42" s="424" t="s">
        <v>584</v>
      </c>
      <c r="R42" t="s">
        <v>586</v>
      </c>
    </row>
    <row r="43" spans="1:18" x14ac:dyDescent="0.2">
      <c r="A43" s="190"/>
      <c r="B43" s="190">
        <v>115101</v>
      </c>
      <c r="C43" s="190"/>
      <c r="D43" s="310"/>
      <c r="E43" s="191"/>
      <c r="F43" s="340"/>
      <c r="G43" s="191"/>
      <c r="H43" s="191"/>
      <c r="I43" s="191"/>
      <c r="J43" s="191"/>
      <c r="K43" s="340"/>
      <c r="L43" s="191"/>
      <c r="M43" s="191"/>
      <c r="N43" s="191"/>
      <c r="O43" s="191"/>
      <c r="P43" s="191"/>
      <c r="Q43" s="341"/>
      <c r="R43" s="424" t="s">
        <v>582</v>
      </c>
    </row>
    <row r="44" spans="1:18" x14ac:dyDescent="0.2">
      <c r="A44" s="190"/>
      <c r="B44" s="190">
        <v>115102</v>
      </c>
      <c r="C44" s="190"/>
      <c r="D44" s="310"/>
      <c r="E44" s="191"/>
      <c r="F44" s="340"/>
      <c r="G44" s="191"/>
      <c r="H44" s="191"/>
      <c r="I44" s="191"/>
      <c r="J44" s="191"/>
      <c r="K44" s="340"/>
      <c r="L44" s="191"/>
      <c r="M44" s="191"/>
      <c r="N44" s="191"/>
      <c r="O44" s="191"/>
      <c r="P44" s="191"/>
      <c r="Q44" s="419"/>
      <c r="R44" s="424" t="s">
        <v>582</v>
      </c>
    </row>
    <row r="45" spans="1:18" x14ac:dyDescent="0.2">
      <c r="A45" s="190"/>
      <c r="B45" s="190">
        <v>115104</v>
      </c>
      <c r="C45" s="190"/>
      <c r="D45" s="310"/>
      <c r="E45" s="191"/>
      <c r="F45" s="340"/>
      <c r="G45" s="191"/>
      <c r="H45" s="191"/>
      <c r="I45" s="191"/>
      <c r="J45" s="191"/>
      <c r="K45" s="340"/>
      <c r="L45" s="191"/>
      <c r="M45" s="191"/>
      <c r="N45" s="191"/>
      <c r="O45" s="191"/>
      <c r="P45" s="191"/>
      <c r="Q45" s="419" t="s">
        <v>587</v>
      </c>
      <c r="R45" s="424" t="s">
        <v>582</v>
      </c>
    </row>
    <row r="46" spans="1:18" x14ac:dyDescent="0.2">
      <c r="A46" s="191" t="s">
        <v>572</v>
      </c>
      <c r="B46" s="190">
        <v>113626</v>
      </c>
      <c r="C46" s="190"/>
      <c r="D46" s="310"/>
      <c r="E46" s="191"/>
      <c r="F46" s="340"/>
      <c r="G46" s="191"/>
      <c r="H46" s="191"/>
      <c r="I46" s="191"/>
      <c r="J46" s="191"/>
      <c r="K46" s="340"/>
      <c r="L46" s="191"/>
      <c r="M46" s="191"/>
      <c r="N46" s="191"/>
      <c r="O46" s="191"/>
      <c r="P46" s="191"/>
      <c r="Q46" s="428" t="s">
        <v>596</v>
      </c>
    </row>
    <row r="47" spans="1:18" x14ac:dyDescent="0.2">
      <c r="A47" s="615" t="s">
        <v>443</v>
      </c>
      <c r="B47" s="615">
        <v>104058</v>
      </c>
      <c r="C47" s="616">
        <v>43922</v>
      </c>
      <c r="D47" s="420" t="s">
        <v>573</v>
      </c>
      <c r="E47" s="190"/>
      <c r="F47" s="339"/>
      <c r="G47" s="190"/>
      <c r="H47" s="190"/>
      <c r="I47" s="190" t="s">
        <v>452</v>
      </c>
      <c r="J47" s="190">
        <v>27</v>
      </c>
      <c r="K47" s="339">
        <v>135</v>
      </c>
      <c r="L47" s="190">
        <v>428</v>
      </c>
      <c r="M47" s="190" t="s">
        <v>577</v>
      </c>
      <c r="N47" s="190" t="s">
        <v>577</v>
      </c>
      <c r="O47" s="190"/>
      <c r="P47" s="190"/>
      <c r="Q47" s="420" t="s">
        <v>584</v>
      </c>
    </row>
    <row r="48" spans="1:18" x14ac:dyDescent="0.2">
      <c r="A48" s="615"/>
      <c r="B48" s="615"/>
      <c r="C48" s="616"/>
      <c r="D48" s="420" t="s">
        <v>574</v>
      </c>
      <c r="E48" s="190"/>
      <c r="F48" s="339"/>
      <c r="G48" s="190"/>
      <c r="H48" s="190"/>
      <c r="I48" s="190" t="s">
        <v>452</v>
      </c>
      <c r="J48" s="190">
        <v>0</v>
      </c>
      <c r="K48" s="339">
        <v>120</v>
      </c>
      <c r="L48" s="190">
        <v>508</v>
      </c>
      <c r="M48" s="190" t="s">
        <v>577</v>
      </c>
      <c r="N48" s="190" t="s">
        <v>577</v>
      </c>
      <c r="O48" s="190"/>
      <c r="P48" s="190"/>
      <c r="Q48" s="420" t="s">
        <v>584</v>
      </c>
    </row>
    <row r="49" spans="1:17" x14ac:dyDescent="0.2">
      <c r="A49" s="334" t="s">
        <v>442</v>
      </c>
      <c r="B49" s="334">
        <v>104061</v>
      </c>
      <c r="C49" s="421">
        <v>44042</v>
      </c>
      <c r="D49" s="420" t="s">
        <v>575</v>
      </c>
      <c r="E49" s="190"/>
      <c r="F49" s="190"/>
      <c r="G49" s="190"/>
      <c r="H49" s="190"/>
      <c r="I49" s="190" t="s">
        <v>452</v>
      </c>
      <c r="J49" s="190">
        <v>0</v>
      </c>
      <c r="K49" s="339">
        <v>300</v>
      </c>
      <c r="L49" s="190">
        <v>320</v>
      </c>
      <c r="M49" s="190" t="s">
        <v>579</v>
      </c>
      <c r="N49" s="190" t="s">
        <v>580</v>
      </c>
      <c r="O49" s="190"/>
      <c r="P49" s="190"/>
      <c r="Q49" s="420" t="s">
        <v>584</v>
      </c>
    </row>
    <row r="50" spans="1:17" x14ac:dyDescent="0.2">
      <c r="A50" s="334" t="s">
        <v>444</v>
      </c>
      <c r="B50" s="334">
        <v>102121</v>
      </c>
      <c r="C50" s="421">
        <v>43622</v>
      </c>
      <c r="D50" s="420" t="s">
        <v>576</v>
      </c>
      <c r="E50" s="190"/>
      <c r="F50" s="190"/>
      <c r="G50" s="190"/>
      <c r="H50" s="190"/>
      <c r="I50" s="190" t="s">
        <v>452</v>
      </c>
      <c r="J50" s="190">
        <v>4.7699999999999996</v>
      </c>
      <c r="K50" s="339">
        <v>130</v>
      </c>
      <c r="L50" s="190">
        <v>255</v>
      </c>
      <c r="M50" s="190" t="s">
        <v>578</v>
      </c>
      <c r="N50" s="190" t="s">
        <v>579</v>
      </c>
      <c r="O50" s="190"/>
      <c r="P50" s="190"/>
      <c r="Q50" s="428" t="s">
        <v>595</v>
      </c>
    </row>
    <row r="51" spans="1:17" x14ac:dyDescent="0.2">
      <c r="A51" s="334" t="s">
        <v>393</v>
      </c>
      <c r="B51" s="334">
        <v>101501</v>
      </c>
      <c r="C51" s="421">
        <v>42971</v>
      </c>
      <c r="D51" s="617" t="s">
        <v>454</v>
      </c>
      <c r="E51" s="618"/>
      <c r="F51" s="618"/>
      <c r="G51" s="618"/>
      <c r="H51" s="618"/>
      <c r="I51" s="191" t="s">
        <v>453</v>
      </c>
      <c r="J51" s="345" t="s">
        <v>459</v>
      </c>
      <c r="K51" s="340">
        <v>129</v>
      </c>
      <c r="L51" s="190">
        <v>865</v>
      </c>
      <c r="M51" s="191" t="s">
        <v>467</v>
      </c>
      <c r="N51" s="190"/>
      <c r="O51" s="190"/>
      <c r="P51" s="190"/>
      <c r="Q51" s="428" t="s">
        <v>595</v>
      </c>
    </row>
    <row r="52" spans="1:17" x14ac:dyDescent="0.2">
      <c r="A52" s="335" t="s">
        <v>445</v>
      </c>
      <c r="B52" s="335">
        <v>99454</v>
      </c>
      <c r="C52" s="336">
        <v>42929</v>
      </c>
      <c r="D52" s="620" t="s">
        <v>455</v>
      </c>
      <c r="E52" s="621"/>
      <c r="F52" s="621"/>
      <c r="G52" s="621"/>
      <c r="H52" s="618"/>
      <c r="I52" s="342" t="s">
        <v>452</v>
      </c>
      <c r="J52" s="344">
        <v>0</v>
      </c>
      <c r="K52" s="340">
        <v>95</v>
      </c>
      <c r="L52" s="190">
        <v>1694</v>
      </c>
      <c r="M52" s="191" t="s">
        <v>466</v>
      </c>
      <c r="N52" s="191" t="s">
        <v>466</v>
      </c>
      <c r="O52" s="191"/>
      <c r="P52" s="191"/>
      <c r="Q52" s="420" t="s">
        <v>584</v>
      </c>
    </row>
    <row r="53" spans="1:17" x14ac:dyDescent="0.2">
      <c r="A53" s="335" t="s">
        <v>394</v>
      </c>
      <c r="B53" s="335">
        <v>76009</v>
      </c>
      <c r="C53" s="336">
        <v>42397</v>
      </c>
      <c r="D53" s="343" t="s">
        <v>457</v>
      </c>
      <c r="E53" s="190"/>
      <c r="F53" s="190"/>
      <c r="G53" s="190"/>
      <c r="H53" s="190"/>
      <c r="I53" s="191" t="s">
        <v>453</v>
      </c>
      <c r="J53" s="344">
        <v>19.600000000000001</v>
      </c>
      <c r="K53" s="340">
        <v>135</v>
      </c>
      <c r="L53" s="190">
        <v>720</v>
      </c>
      <c r="M53" s="190"/>
      <c r="N53" s="190"/>
      <c r="O53" s="190"/>
      <c r="P53" s="190"/>
      <c r="Q53" s="428" t="s">
        <v>597</v>
      </c>
    </row>
    <row r="54" spans="1:17" x14ac:dyDescent="0.2">
      <c r="A54" s="337" t="s">
        <v>392</v>
      </c>
      <c r="B54" s="335">
        <v>92353</v>
      </c>
      <c r="C54" s="336">
        <v>41969</v>
      </c>
      <c r="D54" s="617" t="s">
        <v>454</v>
      </c>
      <c r="E54" s="618"/>
      <c r="F54" s="618"/>
      <c r="G54" s="618"/>
      <c r="H54" s="618"/>
      <c r="I54" s="191" t="s">
        <v>453</v>
      </c>
      <c r="J54" s="345" t="s">
        <v>459</v>
      </c>
      <c r="K54" s="340">
        <v>120</v>
      </c>
      <c r="L54" s="190">
        <v>567</v>
      </c>
      <c r="M54" s="190"/>
      <c r="N54" s="190"/>
      <c r="O54" s="190"/>
      <c r="P54" s="190"/>
      <c r="Q54" s="428" t="s">
        <v>595</v>
      </c>
    </row>
    <row r="55" spans="1:17" x14ac:dyDescent="0.2">
      <c r="A55" s="337" t="s">
        <v>446</v>
      </c>
      <c r="B55" s="335">
        <v>92025</v>
      </c>
      <c r="C55" s="336">
        <v>40850</v>
      </c>
      <c r="D55" s="619" t="s">
        <v>458</v>
      </c>
      <c r="E55" s="619"/>
      <c r="F55" s="619"/>
      <c r="G55" s="619"/>
      <c r="H55" s="619"/>
      <c r="I55" s="191" t="s">
        <v>452</v>
      </c>
      <c r="J55" s="345" t="s">
        <v>460</v>
      </c>
      <c r="K55" s="340">
        <v>110</v>
      </c>
      <c r="L55" s="190">
        <v>221</v>
      </c>
      <c r="M55" s="190">
        <v>1</v>
      </c>
      <c r="N55" s="190">
        <v>1</v>
      </c>
      <c r="O55" s="190"/>
      <c r="P55" s="190"/>
      <c r="Q55" s="190"/>
    </row>
    <row r="56" spans="1:17" x14ac:dyDescent="0.2">
      <c r="A56" s="337" t="s">
        <v>447</v>
      </c>
      <c r="B56" s="335">
        <v>86602</v>
      </c>
      <c r="C56" s="336">
        <v>40276</v>
      </c>
      <c r="D56" s="620" t="s">
        <v>455</v>
      </c>
      <c r="E56" s="621"/>
      <c r="F56" s="621"/>
      <c r="G56" s="621"/>
      <c r="H56" s="618"/>
      <c r="I56" s="191" t="s">
        <v>452</v>
      </c>
      <c r="J56" s="344">
        <v>0</v>
      </c>
      <c r="K56" s="339"/>
      <c r="L56" s="190"/>
      <c r="M56" s="190">
        <v>3</v>
      </c>
      <c r="N56" s="190">
        <v>3</v>
      </c>
      <c r="O56" s="190"/>
      <c r="P56" s="190"/>
      <c r="Q56" s="190"/>
    </row>
    <row r="57" spans="1:17" x14ac:dyDescent="0.2">
      <c r="A57" s="413" t="s">
        <v>564</v>
      </c>
      <c r="B57" s="335">
        <v>80213</v>
      </c>
      <c r="C57" s="336">
        <v>39589</v>
      </c>
      <c r="D57" s="409"/>
      <c r="E57" s="410"/>
      <c r="F57" s="410"/>
      <c r="G57" s="410"/>
      <c r="H57" s="410"/>
      <c r="I57" s="191"/>
      <c r="J57" s="344"/>
      <c r="K57" s="339"/>
      <c r="L57" s="190"/>
      <c r="M57" s="190"/>
      <c r="N57" s="190"/>
      <c r="O57" s="190"/>
      <c r="P57" s="190"/>
      <c r="Q57" s="190"/>
    </row>
    <row r="58" spans="1:17" x14ac:dyDescent="0.2">
      <c r="A58" s="335" t="s">
        <v>448</v>
      </c>
      <c r="B58" s="335">
        <v>21677</v>
      </c>
      <c r="C58" s="336">
        <v>38700</v>
      </c>
      <c r="D58" s="620" t="s">
        <v>455</v>
      </c>
      <c r="E58" s="621"/>
      <c r="F58" s="621"/>
      <c r="G58" s="621"/>
      <c r="H58" s="618"/>
      <c r="I58" s="191" t="s">
        <v>452</v>
      </c>
      <c r="J58" s="345" t="s">
        <v>460</v>
      </c>
      <c r="K58" s="339"/>
      <c r="L58" s="190"/>
      <c r="M58" s="190"/>
      <c r="N58" s="190"/>
      <c r="O58" s="190"/>
      <c r="P58" s="190"/>
    </row>
    <row r="59" spans="1:17" x14ac:dyDescent="0.2">
      <c r="A59" s="335"/>
      <c r="B59" s="335"/>
      <c r="C59" s="336"/>
      <c r="D59" s="360"/>
      <c r="E59" s="361"/>
      <c r="F59" s="361"/>
      <c r="G59" s="361"/>
      <c r="H59" s="361"/>
      <c r="I59" s="191"/>
      <c r="J59" s="363" t="s">
        <v>512</v>
      </c>
      <c r="K59" s="339">
        <f>AVERAGE(K43:K58)</f>
        <v>141.55555555555554</v>
      </c>
      <c r="L59" s="190"/>
      <c r="M59" s="190"/>
      <c r="N59" s="190"/>
      <c r="O59" s="190"/>
      <c r="P59" s="190"/>
    </row>
    <row r="60" spans="1:17" x14ac:dyDescent="0.2">
      <c r="A60" s="190"/>
      <c r="B60" s="190"/>
      <c r="C60" s="346"/>
      <c r="D60" s="190"/>
      <c r="E60" s="190"/>
      <c r="F60" s="190"/>
      <c r="G60" s="190"/>
      <c r="H60" s="190"/>
      <c r="I60" s="190"/>
      <c r="J60" s="344"/>
      <c r="K60" s="339"/>
      <c r="L60" s="190"/>
      <c r="M60" s="190"/>
      <c r="N60" s="190"/>
      <c r="O60" s="190"/>
      <c r="P60" s="190"/>
    </row>
    <row r="61" spans="1:17" x14ac:dyDescent="0.2">
      <c r="A61" s="338" t="s">
        <v>449</v>
      </c>
      <c r="B61" s="190">
        <v>103059</v>
      </c>
      <c r="C61" s="336">
        <v>42607</v>
      </c>
      <c r="D61" s="622" t="s">
        <v>461</v>
      </c>
      <c r="E61" s="622"/>
      <c r="F61" s="622"/>
      <c r="G61" s="622"/>
      <c r="H61" s="622"/>
      <c r="I61" s="191" t="s">
        <v>453</v>
      </c>
      <c r="J61" s="345">
        <v>21.49</v>
      </c>
      <c r="K61" s="340">
        <v>137</v>
      </c>
      <c r="L61" s="190">
        <v>630</v>
      </c>
      <c r="M61" s="191" t="s">
        <v>465</v>
      </c>
      <c r="N61" s="190"/>
      <c r="O61" s="190"/>
      <c r="P61" s="190"/>
    </row>
    <row r="62" spans="1:17" x14ac:dyDescent="0.2">
      <c r="A62" s="423"/>
      <c r="B62" s="190"/>
      <c r="C62" s="336"/>
      <c r="D62" s="425"/>
      <c r="E62" s="425"/>
      <c r="F62" s="425"/>
      <c r="G62" s="425"/>
      <c r="H62" s="425"/>
      <c r="I62" s="191"/>
      <c r="J62" s="345"/>
      <c r="K62" s="340"/>
      <c r="L62" s="190"/>
      <c r="M62" s="191"/>
      <c r="N62" s="190"/>
      <c r="O62" s="190"/>
      <c r="P62" s="190"/>
    </row>
    <row r="63" spans="1:17" x14ac:dyDescent="0.2">
      <c r="C63" s="347"/>
      <c r="K63" s="348"/>
    </row>
    <row r="64" spans="1:17" x14ac:dyDescent="0.2">
      <c r="A64" s="366" t="s">
        <v>468</v>
      </c>
      <c r="C64" s="347"/>
      <c r="K64" s="348"/>
    </row>
    <row r="65" spans="1:11" x14ac:dyDescent="0.2">
      <c r="A65" s="349" t="s">
        <v>469</v>
      </c>
      <c r="C65" s="347"/>
      <c r="K65" s="348"/>
    </row>
    <row r="66" spans="1:11" x14ac:dyDescent="0.2">
      <c r="K66" s="348"/>
    </row>
    <row r="67" spans="1:11" x14ac:dyDescent="0.2">
      <c r="A67" s="366" t="s">
        <v>513</v>
      </c>
      <c r="K67" s="348"/>
    </row>
    <row r="68" spans="1:11" x14ac:dyDescent="0.2">
      <c r="A68" s="368" t="s">
        <v>514</v>
      </c>
      <c r="B68" s="371">
        <v>108187</v>
      </c>
      <c r="C68" s="372">
        <v>43853</v>
      </c>
      <c r="K68" s="348"/>
    </row>
    <row r="69" spans="1:11" x14ac:dyDescent="0.2">
      <c r="K69" s="348"/>
    </row>
  </sheetData>
  <sortState xmlns:xlrd2="http://schemas.microsoft.com/office/spreadsheetml/2017/richdata2" ref="A15:Q21">
    <sortCondition ref="E15:E21"/>
  </sortState>
  <mergeCells count="13">
    <mergeCell ref="D56:H56"/>
    <mergeCell ref="D58:H58"/>
    <mergeCell ref="D61:H61"/>
    <mergeCell ref="D2:E2"/>
    <mergeCell ref="F2:G2"/>
    <mergeCell ref="D51:H51"/>
    <mergeCell ref="D52:H52"/>
    <mergeCell ref="D41:H41"/>
    <mergeCell ref="A47:A48"/>
    <mergeCell ref="B47:B48"/>
    <mergeCell ref="C47:C48"/>
    <mergeCell ref="D54:H54"/>
    <mergeCell ref="D55:H55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d81106c4295aee6a3e393a6fb6ad995e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2acbf4c60c991515bfe9f4408a31caa3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Retaining Wall Costs</Application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094C415-15E5-4F4C-9D0F-A497B0FA3C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85D632-1EDF-4F20-9244-E225EC200A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6E7268-E0C1-46B7-B9BF-B15F795BFA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1ea4d20-2f94-44bc-a7a5-2fdb2b42bcc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D922CF72-21DC-4533-A317-1CD94979680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C1 Cost Estimate - Wall</vt:lpstr>
      <vt:lpstr>Drilled Shaft Wall Estimate</vt:lpstr>
      <vt:lpstr>C1 Cost Estimate - Earthwork</vt:lpstr>
      <vt:lpstr>Project Item Bids</vt:lpstr>
      <vt:lpstr>Trees, Etc.</vt:lpstr>
      <vt:lpstr>Other Wall Items</vt:lpstr>
      <vt:lpstr>Rock Cut Estimates</vt:lpstr>
      <vt:lpstr>'C1 Cost Estimate - Earthwork'!Print_Area</vt:lpstr>
      <vt:lpstr>'C1 Cost Estimate - Wall'!Print_Area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Drilled Shaft and Lagging Costs from Item Master Search</dc:title>
  <dc:creator>adettlof</dc:creator>
  <cp:lastModifiedBy>Christopher Notz</cp:lastModifiedBy>
  <cp:lastPrinted>2016-06-23T20:14:58Z</cp:lastPrinted>
  <dcterms:created xsi:type="dcterms:W3CDTF">2008-01-09T16:31:16Z</dcterms:created>
  <dcterms:modified xsi:type="dcterms:W3CDTF">2022-07-21T16:54:06Z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1500.00000000000</vt:lpwstr>
  </property>
</Properties>
</file>